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art Here" sheetId="1" state="visible" r:id="rId1"/>
    <sheet xmlns:r="http://schemas.openxmlformats.org/officeDocument/2006/relationships" name="Setup" sheetId="2" state="visible" r:id="rId2"/>
    <sheet xmlns:r="http://schemas.openxmlformats.org/officeDocument/2006/relationships" name="Money In" sheetId="3" state="visible" r:id="rId3"/>
    <sheet xmlns:r="http://schemas.openxmlformats.org/officeDocument/2006/relationships" name="Money Out" sheetId="4" state="visible" r:id="rId4"/>
    <sheet xmlns:r="http://schemas.openxmlformats.org/officeDocument/2006/relationships" name="Forecast" sheetId="5" state="visible" r:id="rId5"/>
    <sheet xmlns:r="http://schemas.openxmlformats.org/officeDocument/2006/relationships" name="How It Works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&quot;$&quot;#,##0.00"/>
    <numFmt numFmtId="165" formatCode="yyyy-mm-dd"/>
    <numFmt numFmtId="166" formatCode="dd mmm"/>
  </numFmts>
  <fonts count="19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color rgb="008F8375"/>
      <sz val="10"/>
    </font>
    <font>
      <name val="Calibri"/>
      <b val="1"/>
      <color rgb="002F6D5B"/>
      <sz val="12"/>
    </font>
    <font>
      <name val="Calibri"/>
      <i val="1"/>
      <color rgb="008F8375"/>
      <sz val="9"/>
    </font>
    <font>
      <name val="Calibri"/>
      <b val="1"/>
      <color rgb="002F6D5B"/>
      <sz val="10"/>
    </font>
    <font>
      <name val="Calibri"/>
      <color rgb="0043392F"/>
      <sz val="10"/>
    </font>
    <font>
      <name val="Calibri"/>
      <b val="1"/>
      <color rgb="00364C8C"/>
      <sz val="11"/>
    </font>
    <font>
      <name val="Calibri"/>
      <color rgb="0043392F"/>
      <sz val="11"/>
    </font>
    <font>
      <name val="Calibri"/>
      <b val="1"/>
      <color rgb="0043392F"/>
      <sz val="11"/>
    </font>
    <font>
      <name val="Calibri"/>
      <b val="1"/>
      <color rgb="00FFFFFF"/>
      <sz val="10"/>
    </font>
    <font>
      <name val="Calibri"/>
      <b val="1"/>
      <color rgb="002B6150"/>
      <sz val="11"/>
    </font>
    <font>
      <name val="Calibri"/>
      <b val="1"/>
      <color rgb="009B3B2F"/>
      <sz val="11"/>
    </font>
    <font>
      <name val="Calibri"/>
      <b val="1"/>
      <color rgb="0043392F"/>
      <sz val="10"/>
    </font>
    <font>
      <name val="Calibri"/>
      <b val="1"/>
      <color rgb="008F8375"/>
      <sz val="9"/>
    </font>
    <font>
      <name val="Calibri"/>
      <b val="1"/>
      <color rgb="009B3B2F"/>
      <sz val="10"/>
    </font>
    <font>
      <name val="Calibri"/>
      <b val="1"/>
      <color rgb="002F6D5B"/>
      <sz val="22"/>
    </font>
    <font>
      <name val="Calibri"/>
      <b val="1"/>
      <color rgb="009B3B2F"/>
      <sz val="22"/>
    </font>
    <font>
      <name val="Calibri"/>
      <color rgb="008F8375"/>
      <sz val="10"/>
    </font>
  </fonts>
  <fills count="5">
    <fill>
      <patternFill/>
    </fill>
    <fill>
      <patternFill patternType="gray125"/>
    </fill>
    <fill>
      <patternFill patternType="solid">
        <fgColor rgb="002F6D5B"/>
      </patternFill>
    </fill>
    <fill>
      <patternFill patternType="solid">
        <fgColor rgb="00FFFDF6"/>
      </patternFill>
    </fill>
    <fill>
      <patternFill patternType="solid">
        <fgColor rgb="00EAE9F2"/>
      </patternFill>
    </fill>
  </fills>
  <borders count="2">
    <border>
      <left/>
      <right/>
      <top/>
      <bottom/>
      <diagonal/>
    </border>
    <border>
      <bottom style="thin">
        <color rgb="00EAE1D3"/>
      </bottom>
    </border>
  </borders>
  <cellStyleXfs count="1">
    <xf numFmtId="0" fontId="0" fillId="0" borderId="0"/>
  </cellStyleXfs>
  <cellXfs count="26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0" borderId="0" applyAlignment="1" pivotButton="0" quotePrefix="0" xfId="0">
      <alignment indent="1"/>
    </xf>
    <xf numFmtId="0" fontId="3" fillId="0" borderId="0" applyAlignment="1" pivotButton="0" quotePrefix="0" xfId="0">
      <alignment/>
    </xf>
    <xf numFmtId="0" fontId="4" fillId="0" borderId="0" pivotButton="0" quotePrefix="0" xfId="0"/>
    <xf numFmtId="0" fontId="5" fillId="0" borderId="0" pivotButton="0" quotePrefix="0" xfId="0"/>
    <xf numFmtId="0" fontId="6" fillId="0" borderId="0" pivotButton="0" quotePrefix="0" xfId="0"/>
    <xf numFmtId="0" fontId="7" fillId="3" borderId="1" pivotButton="0" quotePrefix="0" xfId="0"/>
    <xf numFmtId="0" fontId="2" fillId="0" borderId="0" pivotButton="0" quotePrefix="0" xfId="0"/>
    <xf numFmtId="0" fontId="8" fillId="0" borderId="0" pivotButton="0" quotePrefix="0" xfId="0"/>
    <xf numFmtId="0" fontId="9" fillId="0" borderId="0" applyAlignment="1" pivotButton="0" quotePrefix="0" xfId="0">
      <alignment/>
    </xf>
    <xf numFmtId="164" fontId="7" fillId="3" borderId="1" pivotButton="0" quotePrefix="0" xfId="0"/>
    <xf numFmtId="165" fontId="7" fillId="3" borderId="1" pivotButton="0" quotePrefix="0" xfId="0"/>
    <xf numFmtId="0" fontId="10" fillId="2" borderId="0" applyAlignment="1" pivotButton="0" quotePrefix="0" xfId="0">
      <alignment vertical="center" wrapText="1" indent="1"/>
    </xf>
    <xf numFmtId="164" fontId="11" fillId="0" borderId="0" pivotButton="0" quotePrefix="0" xfId="0"/>
    <xf numFmtId="164" fontId="12" fillId="0" borderId="0" pivotButton="0" quotePrefix="0" xfId="0"/>
    <xf numFmtId="0" fontId="13" fillId="0" borderId="0" applyAlignment="1" pivotButton="0" quotePrefix="0" xfId="0">
      <alignment/>
    </xf>
    <xf numFmtId="166" fontId="14" fillId="0" borderId="0" pivotButton="0" quotePrefix="0" xfId="0"/>
    <xf numFmtId="164" fontId="8" fillId="0" borderId="0" pivotButton="0" quotePrefix="0" xfId="0"/>
    <xf numFmtId="164" fontId="9" fillId="0" borderId="0" pivotButton="0" quotePrefix="0" xfId="0"/>
    <xf numFmtId="0" fontId="15" fillId="0" borderId="0" applyAlignment="1" pivotButton="0" quotePrefix="0" xfId="0">
      <alignment horizontal="center"/>
    </xf>
    <xf numFmtId="0" fontId="14" fillId="4" borderId="0" applyAlignment="1" pivotButton="0" quotePrefix="0" xfId="0">
      <alignment indent="1"/>
    </xf>
    <xf numFmtId="0" fontId="0" fillId="4" borderId="0" pivotButton="0" quotePrefix="0" xfId="0"/>
    <xf numFmtId="164" fontId="16" fillId="4" borderId="0" applyAlignment="1" pivotButton="0" quotePrefix="0" xfId="0">
      <alignment vertical="center" indent="1"/>
    </xf>
    <xf numFmtId="3" fontId="17" fillId="4" borderId="0" applyAlignment="1" pivotButton="0" quotePrefix="0" xfId="0">
      <alignment vertical="center" indent="1"/>
    </xf>
    <xf numFmtId="0" fontId="18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2:F26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40" customWidth="1" min="2" max="2"/>
    <col width="76" customWidth="1" min="3" max="3"/>
    <col width="10" customWidth="1" min="4" max="4"/>
    <col width="10" customWidth="1" min="5" max="5"/>
    <col width="10" customWidth="1" min="6" max="6"/>
  </cols>
  <sheetData>
    <row r="2" ht="30" customHeight="1">
      <c r="A2" s="1" t="inlineStr">
        <is>
          <t>13-Week Cash Flow</t>
        </is>
      </c>
    </row>
    <row r="3">
      <c r="A3" s="2" t="inlineStr">
        <is>
          <t>Free edition · The Calm Desk</t>
        </is>
      </c>
    </row>
    <row r="5">
      <c r="B5" s="3" t="inlineStr">
        <is>
          <t>What this does</t>
        </is>
      </c>
    </row>
    <row r="6">
      <c r="B6" s="4" t="inlineStr">
        <is>
          <t>Shows what your bank balance will be each week for the next quarter, and</t>
        </is>
      </c>
    </row>
    <row r="7">
      <c r="B7" s="4" t="inlineStr">
        <is>
          <t>warns you before it drops below the level you are comfortable with.</t>
        </is>
      </c>
    </row>
    <row r="8">
      <c r="B8" s="4" t="inlineStr"/>
    </row>
    <row r="9">
      <c r="B9" s="4" t="inlineStr">
        <is>
          <t>Thirteen weeks is the standard horizon because it is far enough ahead to</t>
        </is>
      </c>
    </row>
    <row r="10">
      <c r="B10" s="4" t="inlineStr">
        <is>
          <t>do something about a problem and near enough that the numbers are real.</t>
        </is>
      </c>
    </row>
    <row r="12">
      <c r="B12" s="3" t="inlineStr">
        <is>
          <t>How to use it</t>
        </is>
      </c>
    </row>
    <row r="13">
      <c r="B13" s="5" t="inlineStr">
        <is>
          <t>Step 1</t>
        </is>
      </c>
      <c r="C13" s="6" t="inlineStr">
        <is>
          <t>On Setup, enter today's bank balance and your cash floor.</t>
        </is>
      </c>
    </row>
    <row r="14">
      <c r="B14" s="5" t="inlineStr">
        <is>
          <t>Step 2</t>
        </is>
      </c>
      <c r="C14" s="6" t="inlineStr">
        <is>
          <t>On Money In, list what you expect to receive, week by week.</t>
        </is>
      </c>
    </row>
    <row r="15">
      <c r="B15" s="5" t="inlineStr">
        <is>
          <t>Step 3</t>
        </is>
      </c>
      <c r="C15" s="6" t="inlineStr">
        <is>
          <t>On Money Out, list what you expect to pay.</t>
        </is>
      </c>
    </row>
    <row r="16">
      <c r="B16" s="5" t="inlineStr">
        <is>
          <t>Step 4</t>
        </is>
      </c>
      <c r="C16" s="6" t="inlineStr">
        <is>
          <t>Read Forecast. Any week below your floor is flagged in red.</t>
        </is>
      </c>
    </row>
    <row r="17">
      <c r="B17" s="5" t="inlineStr">
        <is>
          <t>Step 5</t>
        </is>
      </c>
      <c r="C17" s="6" t="inlineStr">
        <is>
          <t>Update it weekly with what actually happened. That is what makes it useful.</t>
        </is>
      </c>
    </row>
    <row r="19">
      <c r="B19" s="3" t="inlineStr">
        <is>
          <t>The colour rule</t>
        </is>
      </c>
    </row>
    <row r="20">
      <c r="B20" s="7" t="inlineStr">
        <is>
          <t>Blue bold on cream</t>
        </is>
      </c>
      <c r="C20" s="8" t="inlineStr">
        <is>
          <t>you type here</t>
        </is>
      </c>
    </row>
    <row r="21">
      <c r="B21" s="9" t="inlineStr">
        <is>
          <t>Plain black</t>
        </is>
      </c>
      <c r="C21" s="8" t="inlineStr">
        <is>
          <t>the sheet works it out — do not type over these</t>
        </is>
      </c>
    </row>
    <row r="23">
      <c r="B23" s="3" t="inlineStr">
        <is>
          <t>Works in</t>
        </is>
      </c>
    </row>
    <row r="24">
      <c r="B24" s="4" t="inlineStr">
        <is>
          <t>Excel, Google Sheets, Apple Numbers and LibreOffice Calc. No macros, no add-ins.</t>
        </is>
      </c>
    </row>
    <row r="26">
      <c r="B26" s="4" t="inlineStr">
        <is>
          <t>The Calm Desk  ·  thecalmdeskco.gumroad.com  ·  free lifetime updates</t>
        </is>
      </c>
    </row>
  </sheetData>
  <mergeCells count="2">
    <mergeCell ref="A3:F3"/>
    <mergeCell ref="A2:F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9"/>
  <sheetViews>
    <sheetView showGridLines="0"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46" customWidth="1" min="3" max="3"/>
    <col width="12" customWidth="1" min="4" max="4"/>
    <col width="12" customWidth="1" min="5" max="5"/>
    <col width="12" customWidth="1" min="6" max="6"/>
  </cols>
  <sheetData>
    <row r="1" ht="30" customHeight="1">
      <c r="A1" s="1" t="inlineStr">
        <is>
          <t>Setup</t>
        </is>
      </c>
    </row>
    <row r="2">
      <c r="A2" s="2" t="inlineStr">
        <is>
          <t>Two numbers. Everything else is worked out.</t>
        </is>
      </c>
    </row>
    <row r="4">
      <c r="A4" s="10" t="inlineStr">
        <is>
          <t>Opening bank balance</t>
        </is>
      </c>
      <c r="B4" s="11" t="n">
        <v>18500</v>
      </c>
    </row>
    <row r="5">
      <c r="A5" s="10" t="inlineStr">
        <is>
          <t>Cash floor</t>
        </is>
      </c>
      <c r="B5" s="11" t="n">
        <v>5000</v>
      </c>
    </row>
    <row r="6">
      <c r="A6" s="4" t="inlineStr">
        <is>
          <t>The floor is the balance you never want to go under — payroll, rent, and a margin.</t>
        </is>
      </c>
    </row>
    <row r="8">
      <c r="A8" s="10" t="inlineStr">
        <is>
          <t>Week 1 starts</t>
        </is>
      </c>
      <c r="B8" s="12" t="n">
        <v>46266</v>
      </c>
    </row>
    <row r="9">
      <c r="A9" s="4" t="inlineStr">
        <is>
          <t>Used only to label the columns on the Forecast tab.</t>
        </is>
      </c>
    </row>
  </sheetData>
  <mergeCells count="2">
    <mergeCell ref="A2:F2"/>
    <mergeCell ref="A1:F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29"/>
  <sheetViews>
    <sheetView showGridLines="0" workbookViewId="0">
      <selection activeCell="A1" sqref="A1"/>
    </sheetView>
  </sheetViews>
  <sheetFormatPr baseColWidth="8" defaultRowHeight="15"/>
  <cols>
    <col width="30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  <col width="11" customWidth="1" min="11" max="11"/>
    <col width="11" customWidth="1" min="12" max="12"/>
    <col width="11" customWidth="1" min="13" max="13"/>
    <col width="11" customWidth="1" min="14" max="14"/>
  </cols>
  <sheetData>
    <row r="1" ht="30" customHeight="1">
      <c r="A1" s="1" t="inlineStr">
        <is>
          <t>Money In</t>
        </is>
      </c>
    </row>
    <row r="2">
      <c r="A2" s="2" t="inlineStr">
        <is>
          <t>One row per item. Put the amount in the week you expect it to arrive.</t>
        </is>
      </c>
    </row>
    <row r="4" ht="26" customHeight="1">
      <c r="A4" s="13" t="inlineStr">
        <is>
          <t>Item</t>
        </is>
      </c>
      <c r="B4" s="13" t="inlineStr">
        <is>
          <t>W1</t>
        </is>
      </c>
      <c r="C4" s="13" t="inlineStr">
        <is>
          <t>W2</t>
        </is>
      </c>
      <c r="D4" s="13" t="inlineStr">
        <is>
          <t>W3</t>
        </is>
      </c>
      <c r="E4" s="13" t="inlineStr">
        <is>
          <t>W4</t>
        </is>
      </c>
      <c r="F4" s="13" t="inlineStr">
        <is>
          <t>W5</t>
        </is>
      </c>
      <c r="G4" s="13" t="inlineStr">
        <is>
          <t>W6</t>
        </is>
      </c>
      <c r="H4" s="13" t="inlineStr">
        <is>
          <t>W7</t>
        </is>
      </c>
      <c r="I4" s="13" t="inlineStr">
        <is>
          <t>W8</t>
        </is>
      </c>
      <c r="J4" s="13" t="inlineStr">
        <is>
          <t>W9</t>
        </is>
      </c>
      <c r="K4" s="13" t="inlineStr">
        <is>
          <t>W10</t>
        </is>
      </c>
      <c r="L4" s="13" t="inlineStr">
        <is>
          <t>W11</t>
        </is>
      </c>
      <c r="M4" s="13" t="inlineStr">
        <is>
          <t>W12</t>
        </is>
      </c>
      <c r="N4" s="13" t="inlineStr">
        <is>
          <t>W13</t>
        </is>
      </c>
    </row>
    <row r="5">
      <c r="A5" s="7" t="inlineStr">
        <is>
          <t>Customer invoices</t>
        </is>
      </c>
      <c r="B5" s="11" t="n">
        <v>12000</v>
      </c>
      <c r="C5" s="11" t="n">
        <v>9000</v>
      </c>
      <c r="D5" s="11" t="n">
        <v>11000</v>
      </c>
      <c r="E5" s="11" t="n">
        <v>14000</v>
      </c>
      <c r="F5" s="11" t="n"/>
      <c r="G5" s="11" t="n"/>
      <c r="H5" s="11" t="n"/>
      <c r="I5" s="11" t="n"/>
      <c r="J5" s="11" t="n"/>
      <c r="K5" s="11" t="n"/>
      <c r="L5" s="11" t="n"/>
      <c r="M5" s="11" t="n"/>
      <c r="N5" s="11" t="n"/>
    </row>
    <row r="6">
      <c r="A6" s="7" t="inlineStr">
        <is>
          <t>Retail takings</t>
        </is>
      </c>
      <c r="B6" s="11" t="n">
        <v>3200</v>
      </c>
      <c r="C6" s="11" t="n">
        <v>3100</v>
      </c>
      <c r="D6" s="11" t="n">
        <v>3400</v>
      </c>
      <c r="E6" s="11" t="n">
        <v>3300</v>
      </c>
      <c r="F6" s="11" t="n"/>
      <c r="G6" s="11" t="n"/>
      <c r="H6" s="11" t="n"/>
      <c r="I6" s="11" t="n"/>
      <c r="J6" s="11" t="n"/>
      <c r="K6" s="11" t="n"/>
      <c r="L6" s="11" t="n"/>
      <c r="M6" s="11" t="n"/>
      <c r="N6" s="11" t="n"/>
    </row>
    <row r="7">
      <c r="A7" s="7" t="inlineStr">
        <is>
          <t>Grant instalment</t>
        </is>
      </c>
      <c r="B7" s="11" t="n">
        <v>0</v>
      </c>
      <c r="C7" s="11" t="n">
        <v>0</v>
      </c>
      <c r="D7" s="11" t="n">
        <v>7500</v>
      </c>
      <c r="E7" s="11" t="n">
        <v>0</v>
      </c>
      <c r="F7" s="11" t="n"/>
      <c r="G7" s="11" t="n"/>
      <c r="H7" s="11" t="n"/>
      <c r="I7" s="11" t="n"/>
      <c r="J7" s="11" t="n"/>
      <c r="K7" s="11" t="n"/>
      <c r="L7" s="11" t="n"/>
      <c r="M7" s="11" t="n"/>
      <c r="N7" s="11" t="n"/>
    </row>
    <row r="8">
      <c r="A8" s="7" t="n"/>
      <c r="B8" s="11" t="n"/>
      <c r="C8" s="11" t="n"/>
      <c r="D8" s="11" t="n"/>
      <c r="E8" s="11" t="n"/>
      <c r="F8" s="11" t="n"/>
      <c r="G8" s="11" t="n"/>
      <c r="H8" s="11" t="n"/>
      <c r="I8" s="11" t="n"/>
      <c r="J8" s="11" t="n"/>
      <c r="K8" s="11" t="n"/>
      <c r="L8" s="11" t="n"/>
      <c r="M8" s="11" t="n"/>
      <c r="N8" s="11" t="n"/>
    </row>
    <row r="9">
      <c r="A9" s="7" t="n"/>
      <c r="B9" s="11" t="n"/>
      <c r="C9" s="11" t="n"/>
      <c r="D9" s="11" t="n"/>
      <c r="E9" s="11" t="n"/>
      <c r="F9" s="11" t="n"/>
      <c r="G9" s="11" t="n"/>
      <c r="H9" s="11" t="n"/>
      <c r="I9" s="11" t="n"/>
      <c r="J9" s="11" t="n"/>
      <c r="K9" s="11" t="n"/>
      <c r="L9" s="11" t="n"/>
      <c r="M9" s="11" t="n"/>
      <c r="N9" s="11" t="n"/>
    </row>
    <row r="10">
      <c r="A10" s="7" t="n"/>
      <c r="B10" s="11" t="n"/>
      <c r="C10" s="11" t="n"/>
      <c r="D10" s="11" t="n"/>
      <c r="E10" s="11" t="n"/>
      <c r="F10" s="11" t="n"/>
      <c r="G10" s="11" t="n"/>
      <c r="H10" s="11" t="n"/>
      <c r="I10" s="11" t="n"/>
      <c r="J10" s="11" t="n"/>
      <c r="K10" s="11" t="n"/>
      <c r="L10" s="11" t="n"/>
      <c r="M10" s="11" t="n"/>
      <c r="N10" s="11" t="n"/>
    </row>
    <row r="11">
      <c r="A11" s="7" t="n"/>
      <c r="B11" s="11" t="n"/>
      <c r="C11" s="11" t="n"/>
      <c r="D11" s="11" t="n"/>
      <c r="E11" s="11" t="n"/>
      <c r="F11" s="11" t="n"/>
      <c r="G11" s="11" t="n"/>
      <c r="H11" s="11" t="n"/>
      <c r="I11" s="11" t="n"/>
      <c r="J11" s="11" t="n"/>
      <c r="K11" s="11" t="n"/>
      <c r="L11" s="11" t="n"/>
      <c r="M11" s="11" t="n"/>
      <c r="N11" s="11" t="n"/>
    </row>
    <row r="12">
      <c r="A12" s="7" t="n"/>
      <c r="B12" s="11" t="n"/>
      <c r="C12" s="11" t="n"/>
      <c r="D12" s="11" t="n"/>
      <c r="E12" s="11" t="n"/>
      <c r="F12" s="11" t="n"/>
      <c r="G12" s="11" t="n"/>
      <c r="H12" s="11" t="n"/>
      <c r="I12" s="11" t="n"/>
      <c r="J12" s="11" t="n"/>
      <c r="K12" s="11" t="n"/>
      <c r="L12" s="11" t="n"/>
      <c r="M12" s="11" t="n"/>
      <c r="N12" s="11" t="n"/>
    </row>
    <row r="13">
      <c r="A13" s="7" t="n"/>
      <c r="B13" s="11" t="n"/>
      <c r="C13" s="11" t="n"/>
      <c r="D13" s="11" t="n"/>
      <c r="E13" s="11" t="n"/>
      <c r="F13" s="11" t="n"/>
      <c r="G13" s="11" t="n"/>
      <c r="H13" s="11" t="n"/>
      <c r="I13" s="11" t="n"/>
      <c r="J13" s="11" t="n"/>
      <c r="K13" s="11" t="n"/>
      <c r="L13" s="11" t="n"/>
      <c r="M13" s="11" t="n"/>
      <c r="N13" s="11" t="n"/>
    </row>
    <row r="14">
      <c r="A14" s="7" t="n"/>
      <c r="B14" s="11" t="n"/>
      <c r="C14" s="11" t="n"/>
      <c r="D14" s="11" t="n"/>
      <c r="E14" s="11" t="n"/>
      <c r="F14" s="11" t="n"/>
      <c r="G14" s="11" t="n"/>
      <c r="H14" s="11" t="n"/>
      <c r="I14" s="11" t="n"/>
      <c r="J14" s="11" t="n"/>
      <c r="K14" s="11" t="n"/>
      <c r="L14" s="11" t="n"/>
      <c r="M14" s="11" t="n"/>
      <c r="N14" s="11" t="n"/>
    </row>
    <row r="15">
      <c r="A15" s="7" t="n"/>
      <c r="B15" s="11" t="n"/>
      <c r="C15" s="11" t="n"/>
      <c r="D15" s="11" t="n"/>
      <c r="E15" s="11" t="n"/>
      <c r="F15" s="11" t="n"/>
      <c r="G15" s="11" t="n"/>
      <c r="H15" s="11" t="n"/>
      <c r="I15" s="11" t="n"/>
      <c r="J15" s="11" t="n"/>
      <c r="K15" s="11" t="n"/>
      <c r="L15" s="11" t="n"/>
      <c r="M15" s="11" t="n"/>
      <c r="N15" s="11" t="n"/>
    </row>
    <row r="16">
      <c r="A16" s="7" t="n"/>
      <c r="B16" s="11" t="n"/>
      <c r="C16" s="11" t="n"/>
      <c r="D16" s="11" t="n"/>
      <c r="E16" s="11" t="n"/>
      <c r="F16" s="11" t="n"/>
      <c r="G16" s="11" t="n"/>
      <c r="H16" s="11" t="n"/>
      <c r="I16" s="11" t="n"/>
      <c r="J16" s="11" t="n"/>
      <c r="K16" s="11" t="n"/>
      <c r="L16" s="11" t="n"/>
      <c r="M16" s="11" t="n"/>
      <c r="N16" s="11" t="n"/>
    </row>
    <row r="17">
      <c r="A17" s="7" t="n"/>
      <c r="B17" s="11" t="n"/>
      <c r="C17" s="11" t="n"/>
      <c r="D17" s="11" t="n"/>
      <c r="E17" s="11" t="n"/>
      <c r="F17" s="11" t="n"/>
      <c r="G17" s="11" t="n"/>
      <c r="H17" s="11" t="n"/>
      <c r="I17" s="11" t="n"/>
      <c r="J17" s="11" t="n"/>
      <c r="K17" s="11" t="n"/>
      <c r="L17" s="11" t="n"/>
      <c r="M17" s="11" t="n"/>
      <c r="N17" s="11" t="n"/>
    </row>
    <row r="18">
      <c r="A18" s="7" t="n"/>
      <c r="B18" s="11" t="n"/>
      <c r="C18" s="11" t="n"/>
      <c r="D18" s="11" t="n"/>
      <c r="E18" s="11" t="n"/>
      <c r="F18" s="11" t="n"/>
      <c r="G18" s="11" t="n"/>
      <c r="H18" s="11" t="n"/>
      <c r="I18" s="11" t="n"/>
      <c r="J18" s="11" t="n"/>
      <c r="K18" s="11" t="n"/>
      <c r="L18" s="11" t="n"/>
      <c r="M18" s="11" t="n"/>
      <c r="N18" s="11" t="n"/>
    </row>
    <row r="19">
      <c r="A19" s="7" t="n"/>
      <c r="B19" s="11" t="n"/>
      <c r="C19" s="11" t="n"/>
      <c r="D19" s="11" t="n"/>
      <c r="E19" s="11" t="n"/>
      <c r="F19" s="11" t="n"/>
      <c r="G19" s="11" t="n"/>
      <c r="H19" s="11" t="n"/>
      <c r="I19" s="11" t="n"/>
      <c r="J19" s="11" t="n"/>
      <c r="K19" s="11" t="n"/>
      <c r="L19" s="11" t="n"/>
      <c r="M19" s="11" t="n"/>
      <c r="N19" s="11" t="n"/>
    </row>
    <row r="20">
      <c r="A20" s="7" t="n"/>
      <c r="B20" s="11" t="n"/>
      <c r="C20" s="11" t="n"/>
      <c r="D20" s="11" t="n"/>
      <c r="E20" s="11" t="n"/>
      <c r="F20" s="11" t="n"/>
      <c r="G20" s="11" t="n"/>
      <c r="H20" s="11" t="n"/>
      <c r="I20" s="11" t="n"/>
      <c r="J20" s="11" t="n"/>
      <c r="K20" s="11" t="n"/>
      <c r="L20" s="11" t="n"/>
      <c r="M20" s="11" t="n"/>
      <c r="N20" s="11" t="n"/>
    </row>
    <row r="21">
      <c r="A21" s="7" t="n"/>
      <c r="B21" s="11" t="n"/>
      <c r="C21" s="11" t="n"/>
      <c r="D21" s="11" t="n"/>
      <c r="E21" s="11" t="n"/>
      <c r="F21" s="11" t="n"/>
      <c r="G21" s="11" t="n"/>
      <c r="H21" s="11" t="n"/>
      <c r="I21" s="11" t="n"/>
      <c r="J21" s="11" t="n"/>
      <c r="K21" s="11" t="n"/>
      <c r="L21" s="11" t="n"/>
      <c r="M21" s="11" t="n"/>
      <c r="N21" s="11" t="n"/>
    </row>
    <row r="22">
      <c r="A22" s="7" t="n"/>
      <c r="B22" s="11" t="n"/>
      <c r="C22" s="11" t="n"/>
      <c r="D22" s="11" t="n"/>
      <c r="E22" s="11" t="n"/>
      <c r="F22" s="11" t="n"/>
      <c r="G22" s="11" t="n"/>
      <c r="H22" s="11" t="n"/>
      <c r="I22" s="11" t="n"/>
      <c r="J22" s="11" t="n"/>
      <c r="K22" s="11" t="n"/>
      <c r="L22" s="11" t="n"/>
      <c r="M22" s="11" t="n"/>
      <c r="N22" s="11" t="n"/>
    </row>
    <row r="23">
      <c r="A23" s="7" t="n"/>
      <c r="B23" s="11" t="n"/>
      <c r="C23" s="11" t="n"/>
      <c r="D23" s="11" t="n"/>
      <c r="E23" s="11" t="n"/>
      <c r="F23" s="11" t="n"/>
      <c r="G23" s="11" t="n"/>
      <c r="H23" s="11" t="n"/>
      <c r="I23" s="11" t="n"/>
      <c r="J23" s="11" t="n"/>
      <c r="K23" s="11" t="n"/>
      <c r="L23" s="11" t="n"/>
      <c r="M23" s="11" t="n"/>
      <c r="N23" s="11" t="n"/>
    </row>
    <row r="24">
      <c r="A24" s="7" t="n"/>
      <c r="B24" s="11" t="n"/>
      <c r="C24" s="11" t="n"/>
      <c r="D24" s="11" t="n"/>
      <c r="E24" s="11" t="n"/>
      <c r="F24" s="11" t="n"/>
      <c r="G24" s="11" t="n"/>
      <c r="H24" s="11" t="n"/>
      <c r="I24" s="11" t="n"/>
      <c r="J24" s="11" t="n"/>
      <c r="K24" s="11" t="n"/>
      <c r="L24" s="11" t="n"/>
      <c r="M24" s="11" t="n"/>
      <c r="N24" s="11" t="n"/>
    </row>
    <row r="25">
      <c r="A25" s="7" t="n"/>
      <c r="B25" s="11" t="n"/>
      <c r="C25" s="11" t="n"/>
      <c r="D25" s="11" t="n"/>
      <c r="E25" s="11" t="n"/>
      <c r="F25" s="11" t="n"/>
      <c r="G25" s="11" t="n"/>
      <c r="H25" s="11" t="n"/>
      <c r="I25" s="11" t="n"/>
      <c r="J25" s="11" t="n"/>
      <c r="K25" s="11" t="n"/>
      <c r="L25" s="11" t="n"/>
      <c r="M25" s="11" t="n"/>
      <c r="N25" s="11" t="n"/>
    </row>
    <row r="26">
      <c r="A26" s="7" t="n"/>
      <c r="B26" s="11" t="n"/>
      <c r="C26" s="11" t="n"/>
      <c r="D26" s="11" t="n"/>
      <c r="E26" s="11" t="n"/>
      <c r="F26" s="11" t="n"/>
      <c r="G26" s="11" t="n"/>
      <c r="H26" s="11" t="n"/>
      <c r="I26" s="11" t="n"/>
      <c r="J26" s="11" t="n"/>
      <c r="K26" s="11" t="n"/>
      <c r="L26" s="11" t="n"/>
      <c r="M26" s="11" t="n"/>
      <c r="N26" s="11" t="n"/>
    </row>
    <row r="27">
      <c r="A27" s="7" t="n"/>
      <c r="B27" s="11" t="n"/>
      <c r="C27" s="11" t="n"/>
      <c r="D27" s="11" t="n"/>
      <c r="E27" s="11" t="n"/>
      <c r="F27" s="11" t="n"/>
      <c r="G27" s="11" t="n"/>
      <c r="H27" s="11" t="n"/>
      <c r="I27" s="11" t="n"/>
      <c r="J27" s="11" t="n"/>
      <c r="K27" s="11" t="n"/>
      <c r="L27" s="11" t="n"/>
      <c r="M27" s="11" t="n"/>
      <c r="N27" s="11" t="n"/>
    </row>
    <row r="28">
      <c r="A28" s="7" t="n"/>
      <c r="B28" s="11" t="n"/>
      <c r="C28" s="11" t="n"/>
      <c r="D28" s="11" t="n"/>
      <c r="E28" s="11" t="n"/>
      <c r="F28" s="11" t="n"/>
      <c r="G28" s="11" t="n"/>
      <c r="H28" s="11" t="n"/>
      <c r="I28" s="11" t="n"/>
      <c r="J28" s="11" t="n"/>
      <c r="K28" s="11" t="n"/>
      <c r="L28" s="11" t="n"/>
      <c r="M28" s="11" t="n"/>
      <c r="N28" s="11" t="n"/>
    </row>
    <row r="29">
      <c r="A29" s="10" t="inlineStr">
        <is>
          <t>Total</t>
        </is>
      </c>
      <c r="B29" s="14">
        <f>SUM(B5:B28)</f>
        <v/>
      </c>
      <c r="C29" s="14">
        <f>SUM(C5:C28)</f>
        <v/>
      </c>
      <c r="D29" s="14">
        <f>SUM(D5:D28)</f>
        <v/>
      </c>
      <c r="E29" s="14">
        <f>SUM(E5:E28)</f>
        <v/>
      </c>
      <c r="F29" s="14">
        <f>SUM(F5:F28)</f>
        <v/>
      </c>
      <c r="G29" s="14">
        <f>SUM(G5:G28)</f>
        <v/>
      </c>
      <c r="H29" s="14">
        <f>SUM(H5:H28)</f>
        <v/>
      </c>
      <c r="I29" s="14">
        <f>SUM(I5:I28)</f>
        <v/>
      </c>
      <c r="J29" s="14">
        <f>SUM(J5:J28)</f>
        <v/>
      </c>
      <c r="K29" s="14">
        <f>SUM(K5:K28)</f>
        <v/>
      </c>
      <c r="L29" s="14">
        <f>SUM(L5:L28)</f>
        <v/>
      </c>
      <c r="M29" s="14">
        <f>SUM(M5:M28)</f>
        <v/>
      </c>
      <c r="N29" s="14">
        <f>SUM(N5:N28)</f>
        <v/>
      </c>
    </row>
  </sheetData>
  <mergeCells count="2">
    <mergeCell ref="A2:N2"/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29"/>
  <sheetViews>
    <sheetView showGridLines="0" workbookViewId="0">
      <selection activeCell="A1" sqref="A1"/>
    </sheetView>
  </sheetViews>
  <sheetFormatPr baseColWidth="8" defaultRowHeight="15"/>
  <cols>
    <col width="30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  <col width="11" customWidth="1" min="11" max="11"/>
    <col width="11" customWidth="1" min="12" max="12"/>
    <col width="11" customWidth="1" min="13" max="13"/>
    <col width="11" customWidth="1" min="14" max="14"/>
  </cols>
  <sheetData>
    <row r="1" ht="30" customHeight="1">
      <c r="A1" s="1" t="inlineStr">
        <is>
          <t>Money Out</t>
        </is>
      </c>
    </row>
    <row r="2">
      <c r="A2" s="2" t="inlineStr">
        <is>
          <t>One row per item. Put the amount in the week you expect it to leave.</t>
        </is>
      </c>
    </row>
    <row r="4" ht="26" customHeight="1">
      <c r="A4" s="13" t="inlineStr">
        <is>
          <t>Item</t>
        </is>
      </c>
      <c r="B4" s="13" t="inlineStr">
        <is>
          <t>W1</t>
        </is>
      </c>
      <c r="C4" s="13" t="inlineStr">
        <is>
          <t>W2</t>
        </is>
      </c>
      <c r="D4" s="13" t="inlineStr">
        <is>
          <t>W3</t>
        </is>
      </c>
      <c r="E4" s="13" t="inlineStr">
        <is>
          <t>W4</t>
        </is>
      </c>
      <c r="F4" s="13" t="inlineStr">
        <is>
          <t>W5</t>
        </is>
      </c>
      <c r="G4" s="13" t="inlineStr">
        <is>
          <t>W6</t>
        </is>
      </c>
      <c r="H4" s="13" t="inlineStr">
        <is>
          <t>W7</t>
        </is>
      </c>
      <c r="I4" s="13" t="inlineStr">
        <is>
          <t>W8</t>
        </is>
      </c>
      <c r="J4" s="13" t="inlineStr">
        <is>
          <t>W9</t>
        </is>
      </c>
      <c r="K4" s="13" t="inlineStr">
        <is>
          <t>W10</t>
        </is>
      </c>
      <c r="L4" s="13" t="inlineStr">
        <is>
          <t>W11</t>
        </is>
      </c>
      <c r="M4" s="13" t="inlineStr">
        <is>
          <t>W12</t>
        </is>
      </c>
      <c r="N4" s="13" t="inlineStr">
        <is>
          <t>W13</t>
        </is>
      </c>
    </row>
    <row r="5">
      <c r="A5" s="7" t="inlineStr">
        <is>
          <t>Payroll</t>
        </is>
      </c>
      <c r="B5" s="11" t="n">
        <v>9800</v>
      </c>
      <c r="C5" s="11" t="n">
        <v>0</v>
      </c>
      <c r="D5" s="11" t="n">
        <v>9800</v>
      </c>
      <c r="E5" s="11" t="n">
        <v>0</v>
      </c>
      <c r="F5" s="11" t="n"/>
      <c r="G5" s="11" t="n"/>
      <c r="H5" s="11" t="n"/>
      <c r="I5" s="11" t="n"/>
      <c r="J5" s="11" t="n"/>
      <c r="K5" s="11" t="n"/>
      <c r="L5" s="11" t="n"/>
      <c r="M5" s="11" t="n"/>
      <c r="N5" s="11" t="n"/>
    </row>
    <row r="6">
      <c r="A6" s="7" t="inlineStr">
        <is>
          <t>Rent</t>
        </is>
      </c>
      <c r="B6" s="11" t="n">
        <v>4200</v>
      </c>
      <c r="C6" s="11" t="n">
        <v>0</v>
      </c>
      <c r="D6" s="11" t="n">
        <v>0</v>
      </c>
      <c r="E6" s="11" t="n">
        <v>0</v>
      </c>
      <c r="F6" s="11" t="n"/>
      <c r="G6" s="11" t="n"/>
      <c r="H6" s="11" t="n"/>
      <c r="I6" s="11" t="n"/>
      <c r="J6" s="11" t="n"/>
      <c r="K6" s="11" t="n"/>
      <c r="L6" s="11" t="n"/>
      <c r="M6" s="11" t="n"/>
      <c r="N6" s="11" t="n"/>
    </row>
    <row r="7">
      <c r="A7" s="7" t="inlineStr">
        <is>
          <t>Suppliers</t>
        </is>
      </c>
      <c r="B7" s="11" t="n">
        <v>5100</v>
      </c>
      <c r="C7" s="11" t="n">
        <v>4400</v>
      </c>
      <c r="D7" s="11" t="n">
        <v>6200</v>
      </c>
      <c r="E7" s="11" t="n">
        <v>3900</v>
      </c>
      <c r="F7" s="11" t="n"/>
      <c r="G7" s="11" t="n"/>
      <c r="H7" s="11" t="n"/>
      <c r="I7" s="11" t="n"/>
      <c r="J7" s="11" t="n"/>
      <c r="K7" s="11" t="n"/>
      <c r="L7" s="11" t="n"/>
      <c r="M7" s="11" t="n"/>
      <c r="N7" s="11" t="n"/>
    </row>
    <row r="8">
      <c r="A8" s="7" t="inlineStr">
        <is>
          <t>VAT / tax</t>
        </is>
      </c>
      <c r="B8" s="11" t="n">
        <v>0</v>
      </c>
      <c r="C8" s="11" t="n">
        <v>0</v>
      </c>
      <c r="D8" s="11" t="n">
        <v>0</v>
      </c>
      <c r="E8" s="11" t="n">
        <v>11000</v>
      </c>
      <c r="F8" s="11" t="n"/>
      <c r="G8" s="11" t="n"/>
      <c r="H8" s="11" t="n"/>
      <c r="I8" s="11" t="n"/>
      <c r="J8" s="11" t="n"/>
      <c r="K8" s="11" t="n"/>
      <c r="L8" s="11" t="n"/>
      <c r="M8" s="11" t="n"/>
      <c r="N8" s="11" t="n"/>
    </row>
    <row r="9">
      <c r="A9" s="7" t="n"/>
      <c r="B9" s="11" t="n"/>
      <c r="C9" s="11" t="n"/>
      <c r="D9" s="11" t="n"/>
      <c r="E9" s="11" t="n"/>
      <c r="F9" s="11" t="n"/>
      <c r="G9" s="11" t="n"/>
      <c r="H9" s="11" t="n"/>
      <c r="I9" s="11" t="n"/>
      <c r="J9" s="11" t="n"/>
      <c r="K9" s="11" t="n"/>
      <c r="L9" s="11" t="n"/>
      <c r="M9" s="11" t="n"/>
      <c r="N9" s="11" t="n"/>
    </row>
    <row r="10">
      <c r="A10" s="7" t="n"/>
      <c r="B10" s="11" t="n"/>
      <c r="C10" s="11" t="n"/>
      <c r="D10" s="11" t="n"/>
      <c r="E10" s="11" t="n"/>
      <c r="F10" s="11" t="n"/>
      <c r="G10" s="11" t="n"/>
      <c r="H10" s="11" t="n"/>
      <c r="I10" s="11" t="n"/>
      <c r="J10" s="11" t="n"/>
      <c r="K10" s="11" t="n"/>
      <c r="L10" s="11" t="n"/>
      <c r="M10" s="11" t="n"/>
      <c r="N10" s="11" t="n"/>
    </row>
    <row r="11">
      <c r="A11" s="7" t="n"/>
      <c r="B11" s="11" t="n"/>
      <c r="C11" s="11" t="n"/>
      <c r="D11" s="11" t="n"/>
      <c r="E11" s="11" t="n"/>
      <c r="F11" s="11" t="n"/>
      <c r="G11" s="11" t="n"/>
      <c r="H11" s="11" t="n"/>
      <c r="I11" s="11" t="n"/>
      <c r="J11" s="11" t="n"/>
      <c r="K11" s="11" t="n"/>
      <c r="L11" s="11" t="n"/>
      <c r="M11" s="11" t="n"/>
      <c r="N11" s="11" t="n"/>
    </row>
    <row r="12">
      <c r="A12" s="7" t="n"/>
      <c r="B12" s="11" t="n"/>
      <c r="C12" s="11" t="n"/>
      <c r="D12" s="11" t="n"/>
      <c r="E12" s="11" t="n"/>
      <c r="F12" s="11" t="n"/>
      <c r="G12" s="11" t="n"/>
      <c r="H12" s="11" t="n"/>
      <c r="I12" s="11" t="n"/>
      <c r="J12" s="11" t="n"/>
      <c r="K12" s="11" t="n"/>
      <c r="L12" s="11" t="n"/>
      <c r="M12" s="11" t="n"/>
      <c r="N12" s="11" t="n"/>
    </row>
    <row r="13">
      <c r="A13" s="7" t="n"/>
      <c r="B13" s="11" t="n"/>
      <c r="C13" s="11" t="n"/>
      <c r="D13" s="11" t="n"/>
      <c r="E13" s="11" t="n"/>
      <c r="F13" s="11" t="n"/>
      <c r="G13" s="11" t="n"/>
      <c r="H13" s="11" t="n"/>
      <c r="I13" s="11" t="n"/>
      <c r="J13" s="11" t="n"/>
      <c r="K13" s="11" t="n"/>
      <c r="L13" s="11" t="n"/>
      <c r="M13" s="11" t="n"/>
      <c r="N13" s="11" t="n"/>
    </row>
    <row r="14">
      <c r="A14" s="7" t="n"/>
      <c r="B14" s="11" t="n"/>
      <c r="C14" s="11" t="n"/>
      <c r="D14" s="11" t="n"/>
      <c r="E14" s="11" t="n"/>
      <c r="F14" s="11" t="n"/>
      <c r="G14" s="11" t="n"/>
      <c r="H14" s="11" t="n"/>
      <c r="I14" s="11" t="n"/>
      <c r="J14" s="11" t="n"/>
      <c r="K14" s="11" t="n"/>
      <c r="L14" s="11" t="n"/>
      <c r="M14" s="11" t="n"/>
      <c r="N14" s="11" t="n"/>
    </row>
    <row r="15">
      <c r="A15" s="7" t="n"/>
      <c r="B15" s="11" t="n"/>
      <c r="C15" s="11" t="n"/>
      <c r="D15" s="11" t="n"/>
      <c r="E15" s="11" t="n"/>
      <c r="F15" s="11" t="n"/>
      <c r="G15" s="11" t="n"/>
      <c r="H15" s="11" t="n"/>
      <c r="I15" s="11" t="n"/>
      <c r="J15" s="11" t="n"/>
      <c r="K15" s="11" t="n"/>
      <c r="L15" s="11" t="n"/>
      <c r="M15" s="11" t="n"/>
      <c r="N15" s="11" t="n"/>
    </row>
    <row r="16">
      <c r="A16" s="7" t="n"/>
      <c r="B16" s="11" t="n"/>
      <c r="C16" s="11" t="n"/>
      <c r="D16" s="11" t="n"/>
      <c r="E16" s="11" t="n"/>
      <c r="F16" s="11" t="n"/>
      <c r="G16" s="11" t="n"/>
      <c r="H16" s="11" t="n"/>
      <c r="I16" s="11" t="n"/>
      <c r="J16" s="11" t="n"/>
      <c r="K16" s="11" t="n"/>
      <c r="L16" s="11" t="n"/>
      <c r="M16" s="11" t="n"/>
      <c r="N16" s="11" t="n"/>
    </row>
    <row r="17">
      <c r="A17" s="7" t="n"/>
      <c r="B17" s="11" t="n"/>
      <c r="C17" s="11" t="n"/>
      <c r="D17" s="11" t="n"/>
      <c r="E17" s="11" t="n"/>
      <c r="F17" s="11" t="n"/>
      <c r="G17" s="11" t="n"/>
      <c r="H17" s="11" t="n"/>
      <c r="I17" s="11" t="n"/>
      <c r="J17" s="11" t="n"/>
      <c r="K17" s="11" t="n"/>
      <c r="L17" s="11" t="n"/>
      <c r="M17" s="11" t="n"/>
      <c r="N17" s="11" t="n"/>
    </row>
    <row r="18">
      <c r="A18" s="7" t="n"/>
      <c r="B18" s="11" t="n"/>
      <c r="C18" s="11" t="n"/>
      <c r="D18" s="11" t="n"/>
      <c r="E18" s="11" t="n"/>
      <c r="F18" s="11" t="n"/>
      <c r="G18" s="11" t="n"/>
      <c r="H18" s="11" t="n"/>
      <c r="I18" s="11" t="n"/>
      <c r="J18" s="11" t="n"/>
      <c r="K18" s="11" t="n"/>
      <c r="L18" s="11" t="n"/>
      <c r="M18" s="11" t="n"/>
      <c r="N18" s="11" t="n"/>
    </row>
    <row r="19">
      <c r="A19" s="7" t="n"/>
      <c r="B19" s="11" t="n"/>
      <c r="C19" s="11" t="n"/>
      <c r="D19" s="11" t="n"/>
      <c r="E19" s="11" t="n"/>
      <c r="F19" s="11" t="n"/>
      <c r="G19" s="11" t="n"/>
      <c r="H19" s="11" t="n"/>
      <c r="I19" s="11" t="n"/>
      <c r="J19" s="11" t="n"/>
      <c r="K19" s="11" t="n"/>
      <c r="L19" s="11" t="n"/>
      <c r="M19" s="11" t="n"/>
      <c r="N19" s="11" t="n"/>
    </row>
    <row r="20">
      <c r="A20" s="7" t="n"/>
      <c r="B20" s="11" t="n"/>
      <c r="C20" s="11" t="n"/>
      <c r="D20" s="11" t="n"/>
      <c r="E20" s="11" t="n"/>
      <c r="F20" s="11" t="n"/>
      <c r="G20" s="11" t="n"/>
      <c r="H20" s="11" t="n"/>
      <c r="I20" s="11" t="n"/>
      <c r="J20" s="11" t="n"/>
      <c r="K20" s="11" t="n"/>
      <c r="L20" s="11" t="n"/>
      <c r="M20" s="11" t="n"/>
      <c r="N20" s="11" t="n"/>
    </row>
    <row r="21">
      <c r="A21" s="7" t="n"/>
      <c r="B21" s="11" t="n"/>
      <c r="C21" s="11" t="n"/>
      <c r="D21" s="11" t="n"/>
      <c r="E21" s="11" t="n"/>
      <c r="F21" s="11" t="n"/>
      <c r="G21" s="11" t="n"/>
      <c r="H21" s="11" t="n"/>
      <c r="I21" s="11" t="n"/>
      <c r="J21" s="11" t="n"/>
      <c r="K21" s="11" t="n"/>
      <c r="L21" s="11" t="n"/>
      <c r="M21" s="11" t="n"/>
      <c r="N21" s="11" t="n"/>
    </row>
    <row r="22">
      <c r="A22" s="7" t="n"/>
      <c r="B22" s="11" t="n"/>
      <c r="C22" s="11" t="n"/>
      <c r="D22" s="11" t="n"/>
      <c r="E22" s="11" t="n"/>
      <c r="F22" s="11" t="n"/>
      <c r="G22" s="11" t="n"/>
      <c r="H22" s="11" t="n"/>
      <c r="I22" s="11" t="n"/>
      <c r="J22" s="11" t="n"/>
      <c r="K22" s="11" t="n"/>
      <c r="L22" s="11" t="n"/>
      <c r="M22" s="11" t="n"/>
      <c r="N22" s="11" t="n"/>
    </row>
    <row r="23">
      <c r="A23" s="7" t="n"/>
      <c r="B23" s="11" t="n"/>
      <c r="C23" s="11" t="n"/>
      <c r="D23" s="11" t="n"/>
      <c r="E23" s="11" t="n"/>
      <c r="F23" s="11" t="n"/>
      <c r="G23" s="11" t="n"/>
      <c r="H23" s="11" t="n"/>
      <c r="I23" s="11" t="n"/>
      <c r="J23" s="11" t="n"/>
      <c r="K23" s="11" t="n"/>
      <c r="L23" s="11" t="n"/>
      <c r="M23" s="11" t="n"/>
      <c r="N23" s="11" t="n"/>
    </row>
    <row r="24">
      <c r="A24" s="7" t="n"/>
      <c r="B24" s="11" t="n"/>
      <c r="C24" s="11" t="n"/>
      <c r="D24" s="11" t="n"/>
      <c r="E24" s="11" t="n"/>
      <c r="F24" s="11" t="n"/>
      <c r="G24" s="11" t="n"/>
      <c r="H24" s="11" t="n"/>
      <c r="I24" s="11" t="n"/>
      <c r="J24" s="11" t="n"/>
      <c r="K24" s="11" t="n"/>
      <c r="L24" s="11" t="n"/>
      <c r="M24" s="11" t="n"/>
      <c r="N24" s="11" t="n"/>
    </row>
    <row r="25">
      <c r="A25" s="7" t="n"/>
      <c r="B25" s="11" t="n"/>
      <c r="C25" s="11" t="n"/>
      <c r="D25" s="11" t="n"/>
      <c r="E25" s="11" t="n"/>
      <c r="F25" s="11" t="n"/>
      <c r="G25" s="11" t="n"/>
      <c r="H25" s="11" t="n"/>
      <c r="I25" s="11" t="n"/>
      <c r="J25" s="11" t="n"/>
      <c r="K25" s="11" t="n"/>
      <c r="L25" s="11" t="n"/>
      <c r="M25" s="11" t="n"/>
      <c r="N25" s="11" t="n"/>
    </row>
    <row r="26">
      <c r="A26" s="7" t="n"/>
      <c r="B26" s="11" t="n"/>
      <c r="C26" s="11" t="n"/>
      <c r="D26" s="11" t="n"/>
      <c r="E26" s="11" t="n"/>
      <c r="F26" s="11" t="n"/>
      <c r="G26" s="11" t="n"/>
      <c r="H26" s="11" t="n"/>
      <c r="I26" s="11" t="n"/>
      <c r="J26" s="11" t="n"/>
      <c r="K26" s="11" t="n"/>
      <c r="L26" s="11" t="n"/>
      <c r="M26" s="11" t="n"/>
      <c r="N26" s="11" t="n"/>
    </row>
    <row r="27">
      <c r="A27" s="7" t="n"/>
      <c r="B27" s="11" t="n"/>
      <c r="C27" s="11" t="n"/>
      <c r="D27" s="11" t="n"/>
      <c r="E27" s="11" t="n"/>
      <c r="F27" s="11" t="n"/>
      <c r="G27" s="11" t="n"/>
      <c r="H27" s="11" t="n"/>
      <c r="I27" s="11" t="n"/>
      <c r="J27" s="11" t="n"/>
      <c r="K27" s="11" t="n"/>
      <c r="L27" s="11" t="n"/>
      <c r="M27" s="11" t="n"/>
      <c r="N27" s="11" t="n"/>
    </row>
    <row r="28">
      <c r="A28" s="7" t="n"/>
      <c r="B28" s="11" t="n"/>
      <c r="C28" s="11" t="n"/>
      <c r="D28" s="11" t="n"/>
      <c r="E28" s="11" t="n"/>
      <c r="F28" s="11" t="n"/>
      <c r="G28" s="11" t="n"/>
      <c r="H28" s="11" t="n"/>
      <c r="I28" s="11" t="n"/>
      <c r="J28" s="11" t="n"/>
      <c r="K28" s="11" t="n"/>
      <c r="L28" s="11" t="n"/>
      <c r="M28" s="11" t="n"/>
      <c r="N28" s="11" t="n"/>
    </row>
    <row r="29">
      <c r="A29" s="10" t="inlineStr">
        <is>
          <t>Total</t>
        </is>
      </c>
      <c r="B29" s="15">
        <f>SUM(B5:B28)</f>
        <v/>
      </c>
      <c r="C29" s="15">
        <f>SUM(C5:C28)</f>
        <v/>
      </c>
      <c r="D29" s="15">
        <f>SUM(D5:D28)</f>
        <v/>
      </c>
      <c r="E29" s="15">
        <f>SUM(E5:E28)</f>
        <v/>
      </c>
      <c r="F29" s="15">
        <f>SUM(F5:F28)</f>
        <v/>
      </c>
      <c r="G29" s="15">
        <f>SUM(G5:G28)</f>
        <v/>
      </c>
      <c r="H29" s="15">
        <f>SUM(H5:H28)</f>
        <v/>
      </c>
      <c r="I29" s="15">
        <f>SUM(I5:I28)</f>
        <v/>
      </c>
      <c r="J29" s="15">
        <f>SUM(J5:J28)</f>
        <v/>
      </c>
      <c r="K29" s="15">
        <f>SUM(K5:K28)</f>
        <v/>
      </c>
      <c r="L29" s="15">
        <f>SUM(L5:L28)</f>
        <v/>
      </c>
      <c r="M29" s="15">
        <f>SUM(M5:M28)</f>
        <v/>
      </c>
      <c r="N29" s="15">
        <f>SUM(N5:N28)</f>
        <v/>
      </c>
    </row>
  </sheetData>
  <mergeCells count="2">
    <mergeCell ref="A2:N2"/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15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  <col width="11" customWidth="1" min="11" max="11"/>
    <col width="11" customWidth="1" min="12" max="12"/>
    <col width="11" customWidth="1" min="13" max="13"/>
    <col width="11" customWidth="1" min="14" max="14"/>
  </cols>
  <sheetData>
    <row r="1" ht="30" customHeight="1">
      <c r="A1" s="1" t="inlineStr">
        <is>
          <t>Forecast</t>
        </is>
      </c>
    </row>
    <row r="2">
      <c r="A2" s="2" t="inlineStr">
        <is>
          <t>Each week's closing balance. Red means below your floor.</t>
        </is>
      </c>
    </row>
    <row r="4">
      <c r="A4" s="16" t="inlineStr">
        <is>
          <t>Week beginning</t>
        </is>
      </c>
      <c r="B4" s="17">
        <f>Setup!$B$8+0</f>
        <v/>
      </c>
      <c r="C4" s="17">
        <f>Setup!$B$8+7</f>
        <v/>
      </c>
      <c r="D4" s="17">
        <f>Setup!$B$8+14</f>
        <v/>
      </c>
      <c r="E4" s="17">
        <f>Setup!$B$8+21</f>
        <v/>
      </c>
      <c r="F4" s="17">
        <f>Setup!$B$8+28</f>
        <v/>
      </c>
      <c r="G4" s="17">
        <f>Setup!$B$8+35</f>
        <v/>
      </c>
      <c r="H4" s="17">
        <f>Setup!$B$8+42</f>
        <v/>
      </c>
      <c r="I4" s="17">
        <f>Setup!$B$8+49</f>
        <v/>
      </c>
      <c r="J4" s="17">
        <f>Setup!$B$8+56</f>
        <v/>
      </c>
      <c r="K4" s="17">
        <f>Setup!$B$8+63</f>
        <v/>
      </c>
      <c r="L4" s="17">
        <f>Setup!$B$8+70</f>
        <v/>
      </c>
      <c r="M4" s="17">
        <f>Setup!$B$8+77</f>
        <v/>
      </c>
      <c r="N4" s="17">
        <f>Setup!$B$8+84</f>
        <v/>
      </c>
    </row>
    <row r="5">
      <c r="A5" s="16" t="inlineStr">
        <is>
          <t>Opening balance</t>
        </is>
      </c>
      <c r="B5" s="18">
        <f>Setup!$B$4</f>
        <v/>
      </c>
      <c r="C5" s="18">
        <f>B8</f>
        <v/>
      </c>
      <c r="D5" s="18">
        <f>C8</f>
        <v/>
      </c>
      <c r="E5" s="18">
        <f>D8</f>
        <v/>
      </c>
      <c r="F5" s="18">
        <f>E8</f>
        <v/>
      </c>
      <c r="G5" s="18">
        <f>F8</f>
        <v/>
      </c>
      <c r="H5" s="18">
        <f>G8</f>
        <v/>
      </c>
      <c r="I5" s="18">
        <f>H8</f>
        <v/>
      </c>
      <c r="J5" s="18">
        <f>I8</f>
        <v/>
      </c>
      <c r="K5" s="18">
        <f>J8</f>
        <v/>
      </c>
      <c r="L5" s="18">
        <f>K8</f>
        <v/>
      </c>
      <c r="M5" s="18">
        <f>L8</f>
        <v/>
      </c>
      <c r="N5" s="18">
        <f>M8</f>
        <v/>
      </c>
    </row>
    <row r="6">
      <c r="A6" s="16" t="inlineStr">
        <is>
          <t>Money in</t>
        </is>
      </c>
      <c r="B6" s="18">
        <f>'Money In'!B29</f>
        <v/>
      </c>
      <c r="C6" s="18">
        <f>'Money In'!C29</f>
        <v/>
      </c>
      <c r="D6" s="18">
        <f>'Money In'!D29</f>
        <v/>
      </c>
      <c r="E6" s="18">
        <f>'Money In'!E29</f>
        <v/>
      </c>
      <c r="F6" s="18">
        <f>'Money In'!F29</f>
        <v/>
      </c>
      <c r="G6" s="18">
        <f>'Money In'!G29</f>
        <v/>
      </c>
      <c r="H6" s="18">
        <f>'Money In'!H29</f>
        <v/>
      </c>
      <c r="I6" s="18">
        <f>'Money In'!I29</f>
        <v/>
      </c>
      <c r="J6" s="18">
        <f>'Money In'!J29</f>
        <v/>
      </c>
      <c r="K6" s="18">
        <f>'Money In'!K29</f>
        <v/>
      </c>
      <c r="L6" s="18">
        <f>'Money In'!L29</f>
        <v/>
      </c>
      <c r="M6" s="18">
        <f>'Money In'!M29</f>
        <v/>
      </c>
      <c r="N6" s="18">
        <f>'Money In'!N29</f>
        <v/>
      </c>
    </row>
    <row r="7">
      <c r="A7" s="16" t="inlineStr">
        <is>
          <t>Money out</t>
        </is>
      </c>
      <c r="B7" s="18">
        <f>'Money Out'!B29</f>
        <v/>
      </c>
      <c r="C7" s="18">
        <f>'Money Out'!C29</f>
        <v/>
      </c>
      <c r="D7" s="18">
        <f>'Money Out'!D29</f>
        <v/>
      </c>
      <c r="E7" s="18">
        <f>'Money Out'!E29</f>
        <v/>
      </c>
      <c r="F7" s="18">
        <f>'Money Out'!F29</f>
        <v/>
      </c>
      <c r="G7" s="18">
        <f>'Money Out'!G29</f>
        <v/>
      </c>
      <c r="H7" s="18">
        <f>'Money Out'!H29</f>
        <v/>
      </c>
      <c r="I7" s="18">
        <f>'Money Out'!I29</f>
        <v/>
      </c>
      <c r="J7" s="18">
        <f>'Money Out'!J29</f>
        <v/>
      </c>
      <c r="K7" s="18">
        <f>'Money Out'!K29</f>
        <v/>
      </c>
      <c r="L7" s="18">
        <f>'Money Out'!L29</f>
        <v/>
      </c>
      <c r="M7" s="18">
        <f>'Money Out'!M29</f>
        <v/>
      </c>
      <c r="N7" s="18">
        <f>'Money Out'!N29</f>
        <v/>
      </c>
    </row>
    <row r="8">
      <c r="A8" s="16" t="inlineStr">
        <is>
          <t>Closing balance</t>
        </is>
      </c>
      <c r="B8" s="19">
        <f>B5+B6-B7</f>
        <v/>
      </c>
      <c r="C8" s="19">
        <f>C5+C6-C7</f>
        <v/>
      </c>
      <c r="D8" s="19">
        <f>D5+D6-D7</f>
        <v/>
      </c>
      <c r="E8" s="19">
        <f>E5+E6-E7</f>
        <v/>
      </c>
      <c r="F8" s="19">
        <f>F5+F6-F7</f>
        <v/>
      </c>
      <c r="G8" s="19">
        <f>G5+G6-G7</f>
        <v/>
      </c>
      <c r="H8" s="19">
        <f>H5+H6-H7</f>
        <v/>
      </c>
      <c r="I8" s="19">
        <f>I5+I6-I7</f>
        <v/>
      </c>
      <c r="J8" s="19">
        <f>J5+J6-J7</f>
        <v/>
      </c>
      <c r="K8" s="19">
        <f>K5+K6-K7</f>
        <v/>
      </c>
      <c r="L8" s="19">
        <f>L5+L6-L7</f>
        <v/>
      </c>
      <c r="M8" s="19">
        <f>M5+M6-M7</f>
        <v/>
      </c>
      <c r="N8" s="19">
        <f>N5+N6-N7</f>
        <v/>
      </c>
    </row>
    <row r="9">
      <c r="A9" s="16" t="inlineStr">
        <is>
          <t>Below floor?</t>
        </is>
      </c>
      <c r="B9" s="20">
        <f>IF(B8&lt;Setup!$B$5,"BELOW","ok")</f>
        <v/>
      </c>
      <c r="C9" s="20">
        <f>IF(C8&lt;Setup!$B$5,"BELOW","ok")</f>
        <v/>
      </c>
      <c r="D9" s="20">
        <f>IF(D8&lt;Setup!$B$5,"BELOW","ok")</f>
        <v/>
      </c>
      <c r="E9" s="20">
        <f>IF(E8&lt;Setup!$B$5,"BELOW","ok")</f>
        <v/>
      </c>
      <c r="F9" s="20">
        <f>IF(F8&lt;Setup!$B$5,"BELOW","ok")</f>
        <v/>
      </c>
      <c r="G9" s="20">
        <f>IF(G8&lt;Setup!$B$5,"BELOW","ok")</f>
        <v/>
      </c>
      <c r="H9" s="20">
        <f>IF(H8&lt;Setup!$B$5,"BELOW","ok")</f>
        <v/>
      </c>
      <c r="I9" s="20">
        <f>IF(I8&lt;Setup!$B$5,"BELOW","ok")</f>
        <v/>
      </c>
      <c r="J9" s="20">
        <f>IF(J8&lt;Setup!$B$5,"BELOW","ok")</f>
        <v/>
      </c>
      <c r="K9" s="20">
        <f>IF(K8&lt;Setup!$B$5,"BELOW","ok")</f>
        <v/>
      </c>
      <c r="L9" s="20">
        <f>IF(L8&lt;Setup!$B$5,"BELOW","ok")</f>
        <v/>
      </c>
      <c r="M9" s="20">
        <f>IF(M8&lt;Setup!$B$5,"BELOW","ok")</f>
        <v/>
      </c>
      <c r="N9" s="20">
        <f>IF(N8&lt;Setup!$B$5,"BELOW","ok")</f>
        <v/>
      </c>
    </row>
    <row r="11">
      <c r="A11" s="21" t="inlineStr">
        <is>
          <t>LOWEST WEEK</t>
        </is>
      </c>
      <c r="B11" s="22" t="n"/>
      <c r="D11" s="21" t="inlineStr">
        <is>
          <t>WEEKS BELOW FLOOR</t>
        </is>
      </c>
      <c r="E11" s="22" t="n"/>
    </row>
    <row r="12">
      <c r="A12" s="23">
        <f>MIN(B8:N8)</f>
        <v/>
      </c>
      <c r="B12" s="22" t="n"/>
      <c r="D12" s="24">
        <f>COUNTIF(B9:N9,"BELOW")</f>
        <v/>
      </c>
      <c r="E12" s="22" t="n"/>
    </row>
    <row r="13">
      <c r="A13" s="22" t="n"/>
      <c r="B13" s="22" t="n"/>
      <c r="D13" s="22" t="n"/>
      <c r="E13" s="22" t="n"/>
    </row>
    <row r="15">
      <c r="A15" s="4" t="inlineStr">
        <is>
          <t>The opening balance of every week after the first is the closing balance of the week before it. That chaining is what makes this a forecast rather than a list.</t>
        </is>
      </c>
    </row>
  </sheetData>
  <mergeCells count="6">
    <mergeCell ref="A12:B13"/>
    <mergeCell ref="D11:E11"/>
    <mergeCell ref="A11:B11"/>
    <mergeCell ref="A2:N2"/>
    <mergeCell ref="D12:E13"/>
    <mergeCell ref="A1:N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2:F13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30" customWidth="1" min="2" max="2"/>
    <col width="92" customWidth="1" min="3" max="3"/>
    <col width="10" customWidth="1" min="4" max="4"/>
    <col width="10" customWidth="1" min="5" max="5"/>
    <col width="10" customWidth="1" min="6" max="6"/>
  </cols>
  <sheetData>
    <row r="2" ht="30" customHeight="1">
      <c r="A2" s="1" t="inlineStr">
        <is>
          <t>How It Works</t>
        </is>
      </c>
    </row>
    <row r="3">
      <c r="A3" s="2" t="inlineStr">
        <is>
          <t>Every calculation in this workbook, and why it is done this way.</t>
        </is>
      </c>
    </row>
    <row r="5" ht="26" customHeight="1">
      <c r="A5" s="13" t="inlineStr"/>
      <c r="B5" s="13" t="inlineStr">
        <is>
          <t>What</t>
        </is>
      </c>
      <c r="C5" s="13" t="inlineStr">
        <is>
          <t>Why it is done this way</t>
        </is>
      </c>
    </row>
    <row r="6" ht="46" customHeight="1">
      <c r="B6" s="16" t="inlineStr">
        <is>
          <t>Opening balance</t>
        </is>
      </c>
      <c r="C6" s="25" t="inlineStr">
        <is>
          <t>Week 1 comes from Setup. Every week after that takes the closing balance of the week before, so a problem in week 3 correctly pushes through to weeks 4 to 13.</t>
        </is>
      </c>
    </row>
    <row r="7" ht="46" customHeight="1">
      <c r="B7" s="16" t="inlineStr">
        <is>
          <t>Closing balance</t>
        </is>
      </c>
      <c r="C7" s="25" t="inlineStr">
        <is>
          <t>Opening plus money in minus money out. That is the whole calculation — the value is in the chaining and in the floor, not in the arithmetic.</t>
        </is>
      </c>
    </row>
    <row r="8" ht="46" customHeight="1">
      <c r="B8" s="16" t="inlineStr">
        <is>
          <t>Below floor?</t>
        </is>
      </c>
      <c r="C8" s="25" t="inlineStr">
        <is>
          <t>Compares the closing balance to your floor. A balance of 900 against a floor of 5,000 is a problem while it is still positive, and a plain number will not tell you that.</t>
        </is>
      </c>
    </row>
    <row r="9" ht="46" customHeight="1">
      <c r="B9" s="16" t="inlineStr">
        <is>
          <t>Lowest week</t>
        </is>
      </c>
      <c r="C9" s="25" t="inlineStr">
        <is>
          <t>The worst point across the quarter. This is the number to take to a bank or an investor, because it is the one that decides whether you need a facility.</t>
        </is>
      </c>
    </row>
    <row r="10" ht="46" customHeight="1">
      <c r="B10" s="16" t="inlineStr">
        <is>
          <t>Why 13 weeks</t>
        </is>
      </c>
      <c r="C10" s="25" t="inlineStr">
        <is>
          <t>One quarter. Long enough to act on what you see — chase an invoice, delay an order, arrange credit — and short enough that the figures are still guesses you can defend.</t>
        </is>
      </c>
    </row>
    <row r="13">
      <c r="B13" s="4" t="inlineStr">
        <is>
          <t>The Calm Desk  ·  thecalmdeskco.gumroad.com  ·  free lifetime updates</t>
        </is>
      </c>
    </row>
  </sheetData>
  <mergeCells count="2">
    <mergeCell ref="A3:F3"/>
    <mergeCell ref="A2:F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2026-08-29T12:14:41Z</dcterms:created>
  <dcterms:modified xmlns:dcterms="http://purl.org/dc/terms/" xmlns:xsi="http://www.w3.org/2001/XMLSchema-instance" xsi:type="dcterms:W3CDTF">2026-08-29T12:14:41Z</dcterms:modified>
</cp:coreProperties>
</file>