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Clients" sheetId="2" state="visible" r:id="rId2"/>
    <sheet xmlns:r="http://schemas.openxmlformats.org/officeDocument/2006/relationships" name="Time Log" sheetId="3" state="visible" r:id="rId3"/>
    <sheet xmlns:r="http://schemas.openxmlformats.org/officeDocument/2006/relationships" name="Unbilled" sheetId="4" state="visible" r:id="rId4"/>
    <sheet xmlns:r="http://schemas.openxmlformats.org/officeDocument/2006/relationships" name="How It Work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.00"/>
    <numFmt numFmtId="165" formatCode="yyyy-mm-dd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8F8375"/>
      <sz val="10"/>
    </font>
    <font>
      <name val="Calibri"/>
      <b val="1"/>
      <color rgb="002F6D5B"/>
      <sz val="12"/>
    </font>
    <font>
      <name val="Calibri"/>
      <i val="1"/>
      <color rgb="008F8375"/>
      <sz val="9"/>
    </font>
    <font>
      <name val="Calibri"/>
      <b val="1"/>
      <color rgb="002F6D5B"/>
      <sz val="10"/>
    </font>
    <font>
      <name val="Calibri"/>
      <color rgb="0043392F"/>
      <sz val="10"/>
    </font>
    <font>
      <name val="Calibri"/>
      <b val="1"/>
      <color rgb="00364C8C"/>
      <sz val="11"/>
    </font>
    <font>
      <name val="Calibri"/>
      <color rgb="0043392F"/>
      <sz val="11"/>
    </font>
    <font>
      <name val="Calibri"/>
      <b val="1"/>
      <color rgb="00FFFFFF"/>
      <sz val="10"/>
    </font>
    <font>
      <name val="Calibri"/>
      <b val="1"/>
      <color rgb="008F8375"/>
      <sz val="9"/>
    </font>
    <font>
      <name val="Calibri"/>
      <b val="1"/>
      <color rgb="009B3B2F"/>
      <sz val="22"/>
    </font>
    <font>
      <name val="Calibri"/>
      <b val="1"/>
      <color rgb="0043392F"/>
      <sz val="11"/>
    </font>
    <font>
      <name val="Calibri"/>
      <b val="1"/>
      <color rgb="0043392F"/>
      <sz val="10"/>
    </font>
    <font>
      <name val="Calibri"/>
      <color rgb="008F8375"/>
      <sz val="10"/>
    </font>
  </fonts>
  <fills count="6">
    <fill>
      <patternFill/>
    </fill>
    <fill>
      <patternFill patternType="gray125"/>
    </fill>
    <fill>
      <patternFill patternType="solid">
        <fgColor rgb="002F6D5B"/>
      </patternFill>
    </fill>
    <fill>
      <patternFill patternType="solid">
        <fgColor rgb="00FFFDF6"/>
      </patternFill>
    </fill>
    <fill>
      <patternFill patternType="solid">
        <fgColor rgb="00F8F3EA"/>
      </patternFill>
    </fill>
    <fill>
      <patternFill patternType="solid">
        <fgColor rgb="00EAE9F2"/>
      </patternFill>
    </fill>
  </fills>
  <borders count="2">
    <border>
      <left/>
      <right/>
      <top/>
      <bottom/>
      <diagonal/>
    </border>
    <border>
      <bottom style="thin">
        <color rgb="00EAE1D3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applyAlignment="1" pivotButton="0" quotePrefix="0" xfId="0">
      <alignment indent="1"/>
    </xf>
    <xf numFmtId="0" fontId="3" fillId="0" borderId="0" applyAlignment="1" pivotButton="0" quotePrefix="0" xfId="0">
      <alignment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1" pivotButton="0" quotePrefix="0" xfId="0"/>
    <xf numFmtId="0" fontId="2" fillId="0" borderId="0" pivotButton="0" quotePrefix="0" xfId="0"/>
    <xf numFmtId="0" fontId="8" fillId="0" borderId="0" pivotButton="0" quotePrefix="0" xfId="0"/>
    <xf numFmtId="0" fontId="9" fillId="2" borderId="0" applyAlignment="1" pivotButton="0" quotePrefix="0" xfId="0">
      <alignment vertical="center" wrapText="1" indent="1"/>
    </xf>
    <xf numFmtId="164" fontId="7" fillId="3" borderId="1" pivotButton="0" quotePrefix="0" xfId="0"/>
    <xf numFmtId="165" fontId="7" fillId="3" borderId="1" pivotButton="0" quotePrefix="0" xfId="0"/>
    <xf numFmtId="4" fontId="8" fillId="0" borderId="0" pivotButton="0" quotePrefix="0" xfId="0"/>
    <xf numFmtId="164" fontId="8" fillId="0" borderId="0" pivotButton="0" quotePrefix="0" xfId="0"/>
    <xf numFmtId="4" fontId="8" fillId="4" borderId="0" pivotButton="0" quotePrefix="0" xfId="0"/>
    <xf numFmtId="164" fontId="8" fillId="4" borderId="0" pivotButton="0" quotePrefix="0" xfId="0"/>
    <xf numFmtId="0" fontId="10" fillId="5" borderId="0" applyAlignment="1" pivotButton="0" quotePrefix="0" xfId="0">
      <alignment indent="1"/>
    </xf>
    <xf numFmtId="0" fontId="0" fillId="5" borderId="0" pivotButton="0" quotePrefix="0" xfId="0"/>
    <xf numFmtId="164" fontId="11" fillId="5" borderId="0" applyAlignment="1" pivotButton="0" quotePrefix="0" xfId="0">
      <alignment vertical="center" indent="1"/>
    </xf>
    <xf numFmtId="164" fontId="12" fillId="0" borderId="0" pivotButton="0" quotePrefix="0" xfId="0"/>
    <xf numFmtId="0" fontId="8" fillId="4" borderId="0" pivotButton="0" quotePrefix="0" xfId="0"/>
    <xf numFmtId="164" fontId="12" fillId="4" borderId="0" pivotButton="0" quotePrefix="0" xfId="0"/>
    <xf numFmtId="0" fontId="13" fillId="0" borderId="0" applyAlignment="1" pivotButton="0" quotePrefix="0" xfId="0">
      <alignment/>
    </xf>
    <xf numFmtId="0" fontId="1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F2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76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Client Hours &amp; Unbilled Log</t>
        </is>
      </c>
    </row>
    <row r="3">
      <c r="A3" s="2" t="inlineStr">
        <is>
          <t>Free edition · The Calm Desk</t>
        </is>
      </c>
    </row>
    <row r="5">
      <c r="B5" s="3" t="inlineStr">
        <is>
          <t>What this does</t>
        </is>
      </c>
    </row>
    <row r="6">
      <c r="B6" s="4" t="inlineStr">
        <is>
          <t>Tracks time across several clients, each with its own rate and its own</t>
        </is>
      </c>
    </row>
    <row r="7">
      <c r="B7" s="4" t="inlineStr">
        <is>
          <t>rounding rule, and tells you exactly what you have not billed yet.</t>
        </is>
      </c>
    </row>
    <row r="8">
      <c r="B8" s="4" t="inlineStr"/>
    </row>
    <row r="9">
      <c r="B9" s="4" t="inlineStr">
        <is>
          <t>The unbilled total is the number this exists for. A log that cannot tell</t>
        </is>
      </c>
    </row>
    <row r="10">
      <c r="B10" s="4" t="inlineStr">
        <is>
          <t>you what is still owed to you cannot be used to send an invoice.</t>
        </is>
      </c>
    </row>
    <row r="12">
      <c r="B12" s="3" t="inlineStr">
        <is>
          <t>How to use it</t>
        </is>
      </c>
    </row>
    <row r="13">
      <c r="B13" s="5" t="inlineStr">
        <is>
          <t>Step 1</t>
        </is>
      </c>
      <c r="C13" s="6" t="inlineStr">
        <is>
          <t>On Clients, list each client with their hourly rate and rounding.</t>
        </is>
      </c>
    </row>
    <row r="14">
      <c r="B14" s="5" t="inlineStr">
        <is>
          <t>Step 2</t>
        </is>
      </c>
      <c r="C14" s="6" t="inlineStr">
        <is>
          <t>On Time Log, add a row per session. Enter hours as a decimal (1.5 = 1h 30m).</t>
        </is>
      </c>
    </row>
    <row r="15">
      <c r="B15" s="5" t="inlineStr">
        <is>
          <t>Step 3</t>
        </is>
      </c>
      <c r="C15" s="6" t="inlineStr">
        <is>
          <t>Put an invoice number in the last column once you have billed it.</t>
        </is>
      </c>
    </row>
    <row r="16">
      <c r="B16" s="5" t="inlineStr">
        <is>
          <t>Step 4</t>
        </is>
      </c>
      <c r="C16" s="6" t="inlineStr">
        <is>
          <t>Rows with no invoice number are unbilled.</t>
        </is>
      </c>
    </row>
    <row r="17">
      <c r="B17" s="5" t="inlineStr">
        <is>
          <t>Step 5</t>
        </is>
      </c>
      <c r="C17" s="6" t="inlineStr">
        <is>
          <t>Read Unbilled to see what to invoice, per client.</t>
        </is>
      </c>
    </row>
    <row r="19">
      <c r="B19" s="3" t="inlineStr">
        <is>
          <t>The colour rule</t>
        </is>
      </c>
    </row>
    <row r="20">
      <c r="B20" s="7" t="inlineStr">
        <is>
          <t>Blue bold on cream</t>
        </is>
      </c>
      <c r="C20" s="8" t="inlineStr">
        <is>
          <t>you type here</t>
        </is>
      </c>
    </row>
    <row r="21">
      <c r="B21" s="9" t="inlineStr">
        <is>
          <t>Plain black</t>
        </is>
      </c>
      <c r="C21" s="8" t="inlineStr">
        <is>
          <t>the sheet works it out — do not type over these</t>
        </is>
      </c>
    </row>
    <row r="23">
      <c r="B23" s="3" t="inlineStr">
        <is>
          <t>Works in</t>
        </is>
      </c>
    </row>
    <row r="24">
      <c r="B24" s="4" t="inlineStr">
        <is>
          <t>Excel, Google Sheets, Apple Numbers and LibreOffice Calc. No macros, no add-ins.</t>
        </is>
      </c>
    </row>
    <row r="26">
      <c r="B26" s="4" t="inlineStr">
        <is>
          <t>The Calm Desk  ·  thecalmdeskco.gumroad.com  ·  free lifetime updates</t>
        </is>
      </c>
    </row>
  </sheetData>
  <mergeCells count="2">
    <mergeCell ref="A3:F3"/>
    <mergeCell ref="A2:F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6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4" customWidth="1" min="2" max="2"/>
    <col width="14" customWidth="1" min="3" max="3"/>
    <col width="30" customWidth="1" min="4" max="4"/>
    <col width="12" customWidth="1" min="5" max="5"/>
    <col width="12" customWidth="1" min="6" max="6"/>
  </cols>
  <sheetData>
    <row r="1" ht="30" customHeight="1">
      <c r="A1" s="1" t="inlineStr">
        <is>
          <t>Clients</t>
        </is>
      </c>
    </row>
    <row r="2">
      <c r="A2" s="2" t="inlineStr">
        <is>
          <t>One row per client. Rounding is in hours: 0.25 rounds to the nearest 15 minutes.</t>
        </is>
      </c>
    </row>
    <row r="4" ht="26" customHeight="1">
      <c r="A4" s="10" t="inlineStr">
        <is>
          <t>Client</t>
        </is>
      </c>
      <c r="B4" s="10" t="inlineStr">
        <is>
          <t>Rate / hour</t>
        </is>
      </c>
      <c r="C4" s="10" t="inlineStr">
        <is>
          <t>Round to</t>
        </is>
      </c>
      <c r="D4" s="10" t="inlineStr">
        <is>
          <t>Notes</t>
        </is>
      </c>
    </row>
    <row r="5">
      <c r="A5" s="7" t="inlineStr">
        <is>
          <t>Northwind Co</t>
        </is>
      </c>
      <c r="B5" s="11" t="n">
        <v>35</v>
      </c>
      <c r="C5" s="7" t="n">
        <v>0.25</v>
      </c>
      <c r="D5" s="7" t="inlineStr">
        <is>
          <t>rounds to 15 min</t>
        </is>
      </c>
    </row>
    <row r="6">
      <c r="A6" s="7" t="inlineStr">
        <is>
          <t>Blue Harbour</t>
        </is>
      </c>
      <c r="B6" s="11" t="n">
        <v>42</v>
      </c>
      <c r="C6" s="7" t="n">
        <v>0.5</v>
      </c>
      <c r="D6" s="7" t="inlineStr">
        <is>
          <t>rounds to 30 min</t>
        </is>
      </c>
    </row>
    <row r="7">
      <c r="A7" s="7" t="inlineStr">
        <is>
          <t>Meridian</t>
        </is>
      </c>
      <c r="B7" s="11" t="n">
        <v>30</v>
      </c>
      <c r="C7" s="7" t="n">
        <v>0.1</v>
      </c>
      <c r="D7" s="7" t="inlineStr">
        <is>
          <t>rounds to 6 min</t>
        </is>
      </c>
    </row>
    <row r="8">
      <c r="A8" s="7" t="n"/>
      <c r="B8" s="11" t="n"/>
      <c r="C8" s="7" t="n"/>
      <c r="D8" s="7" t="n"/>
    </row>
    <row r="9">
      <c r="A9" s="7" t="n"/>
      <c r="B9" s="11" t="n"/>
      <c r="C9" s="7" t="n"/>
      <c r="D9" s="7" t="n"/>
    </row>
    <row r="10">
      <c r="A10" s="7" t="n"/>
      <c r="B10" s="11" t="n"/>
      <c r="C10" s="7" t="n"/>
      <c r="D10" s="7" t="n"/>
    </row>
    <row r="11">
      <c r="A11" s="7" t="n"/>
      <c r="B11" s="11" t="n"/>
      <c r="C11" s="7" t="n"/>
      <c r="D11" s="7" t="n"/>
    </row>
    <row r="12">
      <c r="A12" s="7" t="n"/>
      <c r="B12" s="11" t="n"/>
      <c r="C12" s="7" t="n"/>
      <c r="D12" s="7" t="n"/>
    </row>
    <row r="13">
      <c r="A13" s="7" t="n"/>
      <c r="B13" s="11" t="n"/>
      <c r="C13" s="7" t="n"/>
      <c r="D13" s="7" t="n"/>
    </row>
    <row r="14">
      <c r="A14" s="7" t="n"/>
      <c r="B14" s="11" t="n"/>
      <c r="C14" s="7" t="n"/>
      <c r="D14" s="7" t="n"/>
    </row>
    <row r="15">
      <c r="A15" s="7" t="n"/>
      <c r="B15" s="11" t="n"/>
      <c r="C15" s="7" t="n"/>
      <c r="D15" s="7" t="n"/>
    </row>
    <row r="16">
      <c r="A16" s="7" t="n"/>
      <c r="B16" s="11" t="n"/>
      <c r="C16" s="7" t="n"/>
      <c r="D16" s="7" t="n"/>
    </row>
    <row r="17">
      <c r="A17" s="7" t="n"/>
      <c r="B17" s="11" t="n"/>
      <c r="C17" s="7" t="n"/>
      <c r="D17" s="7" t="n"/>
    </row>
    <row r="18">
      <c r="A18" s="7" t="n"/>
      <c r="B18" s="11" t="n"/>
      <c r="C18" s="7" t="n"/>
      <c r="D18" s="7" t="n"/>
    </row>
    <row r="19">
      <c r="A19" s="7" t="n"/>
      <c r="B19" s="11" t="n"/>
      <c r="C19" s="7" t="n"/>
      <c r="D19" s="7" t="n"/>
    </row>
    <row r="20">
      <c r="A20" s="7" t="n"/>
      <c r="B20" s="11" t="n"/>
      <c r="C20" s="7" t="n"/>
      <c r="D20" s="7" t="n"/>
    </row>
    <row r="21">
      <c r="A21" s="7" t="n"/>
      <c r="B21" s="11" t="n"/>
      <c r="C21" s="7" t="n"/>
      <c r="D21" s="7" t="n"/>
    </row>
    <row r="22">
      <c r="A22" s="7" t="n"/>
      <c r="B22" s="11" t="n"/>
      <c r="C22" s="7" t="n"/>
      <c r="D22" s="7" t="n"/>
    </row>
    <row r="23">
      <c r="A23" s="7" t="n"/>
      <c r="B23" s="11" t="n"/>
      <c r="C23" s="7" t="n"/>
      <c r="D23" s="7" t="n"/>
    </row>
    <row r="24">
      <c r="A24" s="7" t="n"/>
      <c r="B24" s="11" t="n"/>
      <c r="C24" s="7" t="n"/>
      <c r="D24" s="7" t="n"/>
    </row>
    <row r="25">
      <c r="A25" s="7" t="n"/>
      <c r="B25" s="11" t="n"/>
      <c r="C25" s="7" t="n"/>
      <c r="D25" s="7" t="n"/>
    </row>
    <row r="26">
      <c r="A26" s="7" t="n"/>
      <c r="B26" s="11" t="n"/>
      <c r="C26" s="7" t="n"/>
      <c r="D26" s="7" t="n"/>
    </row>
    <row r="27">
      <c r="A27" s="7" t="n"/>
      <c r="B27" s="11" t="n"/>
      <c r="C27" s="7" t="n"/>
      <c r="D27" s="7" t="n"/>
    </row>
    <row r="28">
      <c r="A28" s="7" t="n"/>
      <c r="B28" s="11" t="n"/>
      <c r="C28" s="7" t="n"/>
      <c r="D28" s="7" t="n"/>
    </row>
    <row r="29">
      <c r="A29" s="7" t="n"/>
      <c r="B29" s="11" t="n"/>
      <c r="C29" s="7" t="n"/>
      <c r="D29" s="7" t="n"/>
    </row>
    <row r="30">
      <c r="A30" s="7" t="n"/>
      <c r="B30" s="11" t="n"/>
      <c r="C30" s="7" t="n"/>
      <c r="D30" s="7" t="n"/>
    </row>
    <row r="31">
      <c r="A31" s="7" t="n"/>
      <c r="B31" s="11" t="n"/>
      <c r="C31" s="7" t="n"/>
      <c r="D31" s="7" t="n"/>
    </row>
    <row r="32">
      <c r="A32" s="7" t="n"/>
      <c r="B32" s="11" t="n"/>
      <c r="C32" s="7" t="n"/>
      <c r="D32" s="7" t="n"/>
    </row>
    <row r="33">
      <c r="A33" s="7" t="n"/>
      <c r="B33" s="11" t="n"/>
      <c r="C33" s="7" t="n"/>
      <c r="D33" s="7" t="n"/>
    </row>
    <row r="34">
      <c r="A34" s="7" t="n"/>
      <c r="B34" s="11" t="n"/>
      <c r="C34" s="7" t="n"/>
      <c r="D34" s="7" t="n"/>
    </row>
    <row r="36">
      <c r="A36" s="4" t="inlineStr">
        <is>
          <t>Leave Round to blank and the hours are used exactly as entered.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54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24" customWidth="1" min="2" max="2"/>
    <col width="34" customWidth="1" min="3" max="3"/>
    <col width="11" customWidth="1" min="4" max="4"/>
    <col width="12" customWidth="1" min="5" max="5"/>
    <col width="12" customWidth="1" min="6" max="6"/>
    <col width="14" customWidth="1" min="7" max="7"/>
  </cols>
  <sheetData>
    <row r="1" ht="30" customHeight="1">
      <c r="A1" s="1" t="inlineStr">
        <is>
          <t>Time Log</t>
        </is>
      </c>
    </row>
    <row r="2">
      <c r="A2" s="2" t="inlineStr">
        <is>
          <t>One row per session. Hours as a decimal — 1.5 means one hour thirty.</t>
        </is>
      </c>
    </row>
    <row r="4" ht="26" customHeight="1">
      <c r="A4" s="10" t="inlineStr">
        <is>
          <t>Date</t>
        </is>
      </c>
      <c r="B4" s="10" t="inlineStr">
        <is>
          <t>Client</t>
        </is>
      </c>
      <c r="C4" s="10" t="inlineStr">
        <is>
          <t>Task</t>
        </is>
      </c>
      <c r="D4" s="10" t="inlineStr">
        <is>
          <t>Hours</t>
        </is>
      </c>
      <c r="E4" s="10" t="inlineStr">
        <is>
          <t>Rounded</t>
        </is>
      </c>
      <c r="F4" s="10" t="inlineStr">
        <is>
          <t>Value</t>
        </is>
      </c>
      <c r="G4" s="10" t="inlineStr">
        <is>
          <t>Invoice no.</t>
        </is>
      </c>
    </row>
    <row r="5">
      <c r="A5" s="12" t="n">
        <v>46258</v>
      </c>
      <c r="B5" s="7" t="inlineStr">
        <is>
          <t>Northwind Co</t>
        </is>
      </c>
      <c r="C5" s="7" t="inlineStr">
        <is>
          <t>Inbox triage</t>
        </is>
      </c>
      <c r="D5" s="7" t="n">
        <v>1.2</v>
      </c>
      <c r="E5" s="13">
        <f>IF(OR($B5="",$D5=""),"",IFERROR(IF(N(INDEX(Clients!$C$5:$C$34,MATCH($B5,Clients!$A$5:$A$34,0)))=0,$D5,MROUND($D5,INDEX(Clients!$C$5:$C$34,MATCH($B5,Clients!$A$5:$A$34,0)))),$D5))</f>
        <v/>
      </c>
      <c r="F5" s="14">
        <f>IF($E5="","",IFERROR($E5*INDEX(Clients!$B$5:$B$34,MATCH($B5,Clients!$A$5:$A$34,0)),""))</f>
        <v/>
      </c>
      <c r="G5" s="7" t="n"/>
    </row>
    <row r="6">
      <c r="A6" s="12" t="n">
        <v>46258</v>
      </c>
      <c r="B6" s="7" t="inlineStr">
        <is>
          <t>Blue Harbour</t>
        </is>
      </c>
      <c r="C6" s="7" t="inlineStr">
        <is>
          <t>Travel booking</t>
        </is>
      </c>
      <c r="D6" s="7" t="n">
        <v>0.7</v>
      </c>
      <c r="E6" s="15">
        <f>IF(OR($B6="",$D6=""),"",IFERROR(IF(N(INDEX(Clients!$C$5:$C$34,MATCH($B6,Clients!$A$5:$A$34,0)))=0,$D6,MROUND($D6,INDEX(Clients!$C$5:$C$34,MATCH($B6,Clients!$A$5:$A$34,0)))),$D6))</f>
        <v/>
      </c>
      <c r="F6" s="16">
        <f>IF($E6="","",IFERROR($E6*INDEX(Clients!$B$5:$B$34,MATCH($B6,Clients!$A$5:$A$34,0)),""))</f>
        <v/>
      </c>
      <c r="G6" s="7" t="n"/>
    </row>
    <row r="7">
      <c r="A7" s="12" t="n">
        <v>46259</v>
      </c>
      <c r="B7" s="7" t="inlineStr">
        <is>
          <t>Northwind Co</t>
        </is>
      </c>
      <c r="C7" s="7" t="inlineStr">
        <is>
          <t>CRM cleanup</t>
        </is>
      </c>
      <c r="D7" s="7" t="n">
        <v>2.4</v>
      </c>
      <c r="E7" s="13">
        <f>IF(OR($B7="",$D7=""),"",IFERROR(IF(N(INDEX(Clients!$C$5:$C$34,MATCH($B7,Clients!$A$5:$A$34,0)))=0,$D7,MROUND($D7,INDEX(Clients!$C$5:$C$34,MATCH($B7,Clients!$A$5:$A$34,0)))),$D7))</f>
        <v/>
      </c>
      <c r="F7" s="14">
        <f>IF($E7="","",IFERROR($E7*INDEX(Clients!$B$5:$B$34,MATCH($B7,Clients!$A$5:$A$34,0)),""))</f>
        <v/>
      </c>
      <c r="G7" s="7" t="inlineStr">
        <is>
          <t>INV-101</t>
        </is>
      </c>
    </row>
    <row r="8">
      <c r="A8" s="12" t="n">
        <v>46259</v>
      </c>
      <c r="B8" s="7" t="inlineStr">
        <is>
          <t>Meridian</t>
        </is>
      </c>
      <c r="C8" s="7" t="inlineStr">
        <is>
          <t>Research brief</t>
        </is>
      </c>
      <c r="D8" s="7" t="n">
        <v>3.1</v>
      </c>
      <c r="E8" s="15">
        <f>IF(OR($B8="",$D8=""),"",IFERROR(IF(N(INDEX(Clients!$C$5:$C$34,MATCH($B8,Clients!$A$5:$A$34,0)))=0,$D8,MROUND($D8,INDEX(Clients!$C$5:$C$34,MATCH($B8,Clients!$A$5:$A$34,0)))),$D8))</f>
        <v/>
      </c>
      <c r="F8" s="16">
        <f>IF($E8="","",IFERROR($E8*INDEX(Clients!$B$5:$B$34,MATCH($B8,Clients!$A$5:$A$34,0)),""))</f>
        <v/>
      </c>
      <c r="G8" s="7" t="n"/>
    </row>
    <row r="9">
      <c r="A9" s="12" t="n"/>
      <c r="B9" s="7" t="n"/>
      <c r="C9" s="7" t="n"/>
      <c r="D9" s="7" t="n"/>
      <c r="E9" s="13">
        <f>IF(OR($B9="",$D9=""),"",IFERROR(IF(N(INDEX(Clients!$C$5:$C$34,MATCH($B9,Clients!$A$5:$A$34,0)))=0,$D9,MROUND($D9,INDEX(Clients!$C$5:$C$34,MATCH($B9,Clients!$A$5:$A$34,0)))),$D9))</f>
        <v/>
      </c>
      <c r="F9" s="14">
        <f>IF($E9="","",IFERROR($E9*INDEX(Clients!$B$5:$B$34,MATCH($B9,Clients!$A$5:$A$34,0)),""))</f>
        <v/>
      </c>
      <c r="G9" s="7" t="n"/>
    </row>
    <row r="10">
      <c r="A10" s="12" t="n"/>
      <c r="B10" s="7" t="n"/>
      <c r="C10" s="7" t="n"/>
      <c r="D10" s="7" t="n"/>
      <c r="E10" s="15">
        <f>IF(OR($B10="",$D10=""),"",IFERROR(IF(N(INDEX(Clients!$C$5:$C$34,MATCH($B10,Clients!$A$5:$A$34,0)))=0,$D10,MROUND($D10,INDEX(Clients!$C$5:$C$34,MATCH($B10,Clients!$A$5:$A$34,0)))),$D10))</f>
        <v/>
      </c>
      <c r="F10" s="16">
        <f>IF($E10="","",IFERROR($E10*INDEX(Clients!$B$5:$B$34,MATCH($B10,Clients!$A$5:$A$34,0)),""))</f>
        <v/>
      </c>
      <c r="G10" s="7" t="n"/>
    </row>
    <row r="11">
      <c r="A11" s="12" t="n"/>
      <c r="B11" s="7" t="n"/>
      <c r="C11" s="7" t="n"/>
      <c r="D11" s="7" t="n"/>
      <c r="E11" s="13">
        <f>IF(OR($B11="",$D11=""),"",IFERROR(IF(N(INDEX(Clients!$C$5:$C$34,MATCH($B11,Clients!$A$5:$A$34,0)))=0,$D11,MROUND($D11,INDEX(Clients!$C$5:$C$34,MATCH($B11,Clients!$A$5:$A$34,0)))),$D11))</f>
        <v/>
      </c>
      <c r="F11" s="14">
        <f>IF($E11="","",IFERROR($E11*INDEX(Clients!$B$5:$B$34,MATCH($B11,Clients!$A$5:$A$34,0)),""))</f>
        <v/>
      </c>
      <c r="G11" s="7" t="n"/>
    </row>
    <row r="12">
      <c r="A12" s="12" t="n"/>
      <c r="B12" s="7" t="n"/>
      <c r="C12" s="7" t="n"/>
      <c r="D12" s="7" t="n"/>
      <c r="E12" s="15">
        <f>IF(OR($B12="",$D12=""),"",IFERROR(IF(N(INDEX(Clients!$C$5:$C$34,MATCH($B12,Clients!$A$5:$A$34,0)))=0,$D12,MROUND($D12,INDEX(Clients!$C$5:$C$34,MATCH($B12,Clients!$A$5:$A$34,0)))),$D12))</f>
        <v/>
      </c>
      <c r="F12" s="16">
        <f>IF($E12="","",IFERROR($E12*INDEX(Clients!$B$5:$B$34,MATCH($B12,Clients!$A$5:$A$34,0)),""))</f>
        <v/>
      </c>
      <c r="G12" s="7" t="n"/>
    </row>
    <row r="13">
      <c r="A13" s="12" t="n"/>
      <c r="B13" s="7" t="n"/>
      <c r="C13" s="7" t="n"/>
      <c r="D13" s="7" t="n"/>
      <c r="E13" s="13">
        <f>IF(OR($B13="",$D13=""),"",IFERROR(IF(N(INDEX(Clients!$C$5:$C$34,MATCH($B13,Clients!$A$5:$A$34,0)))=0,$D13,MROUND($D13,INDEX(Clients!$C$5:$C$34,MATCH($B13,Clients!$A$5:$A$34,0)))),$D13))</f>
        <v/>
      </c>
      <c r="F13" s="14">
        <f>IF($E13="","",IFERROR($E13*INDEX(Clients!$B$5:$B$34,MATCH($B13,Clients!$A$5:$A$34,0)),""))</f>
        <v/>
      </c>
      <c r="G13" s="7" t="n"/>
    </row>
    <row r="14">
      <c r="A14" s="12" t="n"/>
      <c r="B14" s="7" t="n"/>
      <c r="C14" s="7" t="n"/>
      <c r="D14" s="7" t="n"/>
      <c r="E14" s="15">
        <f>IF(OR($B14="",$D14=""),"",IFERROR(IF(N(INDEX(Clients!$C$5:$C$34,MATCH($B14,Clients!$A$5:$A$34,0)))=0,$D14,MROUND($D14,INDEX(Clients!$C$5:$C$34,MATCH($B14,Clients!$A$5:$A$34,0)))),$D14))</f>
        <v/>
      </c>
      <c r="F14" s="16">
        <f>IF($E14="","",IFERROR($E14*INDEX(Clients!$B$5:$B$34,MATCH($B14,Clients!$A$5:$A$34,0)),""))</f>
        <v/>
      </c>
      <c r="G14" s="7" t="n"/>
    </row>
    <row r="15">
      <c r="A15" s="12" t="n"/>
      <c r="B15" s="7" t="n"/>
      <c r="C15" s="7" t="n"/>
      <c r="D15" s="7" t="n"/>
      <c r="E15" s="13">
        <f>IF(OR($B15="",$D15=""),"",IFERROR(IF(N(INDEX(Clients!$C$5:$C$34,MATCH($B15,Clients!$A$5:$A$34,0)))=0,$D15,MROUND($D15,INDEX(Clients!$C$5:$C$34,MATCH($B15,Clients!$A$5:$A$34,0)))),$D15))</f>
        <v/>
      </c>
      <c r="F15" s="14">
        <f>IF($E15="","",IFERROR($E15*INDEX(Clients!$B$5:$B$34,MATCH($B15,Clients!$A$5:$A$34,0)),""))</f>
        <v/>
      </c>
      <c r="G15" s="7" t="n"/>
    </row>
    <row r="16">
      <c r="A16" s="12" t="n"/>
      <c r="B16" s="7" t="n"/>
      <c r="C16" s="7" t="n"/>
      <c r="D16" s="7" t="n"/>
      <c r="E16" s="15">
        <f>IF(OR($B16="",$D16=""),"",IFERROR(IF(N(INDEX(Clients!$C$5:$C$34,MATCH($B16,Clients!$A$5:$A$34,0)))=0,$D16,MROUND($D16,INDEX(Clients!$C$5:$C$34,MATCH($B16,Clients!$A$5:$A$34,0)))),$D16))</f>
        <v/>
      </c>
      <c r="F16" s="16">
        <f>IF($E16="","",IFERROR($E16*INDEX(Clients!$B$5:$B$34,MATCH($B16,Clients!$A$5:$A$34,0)),""))</f>
        <v/>
      </c>
      <c r="G16" s="7" t="n"/>
    </row>
    <row r="17">
      <c r="A17" s="12" t="n"/>
      <c r="B17" s="7" t="n"/>
      <c r="C17" s="7" t="n"/>
      <c r="D17" s="7" t="n"/>
      <c r="E17" s="13">
        <f>IF(OR($B17="",$D17=""),"",IFERROR(IF(N(INDEX(Clients!$C$5:$C$34,MATCH($B17,Clients!$A$5:$A$34,0)))=0,$D17,MROUND($D17,INDEX(Clients!$C$5:$C$34,MATCH($B17,Clients!$A$5:$A$34,0)))),$D17))</f>
        <v/>
      </c>
      <c r="F17" s="14">
        <f>IF($E17="","",IFERROR($E17*INDEX(Clients!$B$5:$B$34,MATCH($B17,Clients!$A$5:$A$34,0)),""))</f>
        <v/>
      </c>
      <c r="G17" s="7" t="n"/>
    </row>
    <row r="18">
      <c r="A18" s="12" t="n"/>
      <c r="B18" s="7" t="n"/>
      <c r="C18" s="7" t="n"/>
      <c r="D18" s="7" t="n"/>
      <c r="E18" s="15">
        <f>IF(OR($B18="",$D18=""),"",IFERROR(IF(N(INDEX(Clients!$C$5:$C$34,MATCH($B18,Clients!$A$5:$A$34,0)))=0,$D18,MROUND($D18,INDEX(Clients!$C$5:$C$34,MATCH($B18,Clients!$A$5:$A$34,0)))),$D18))</f>
        <v/>
      </c>
      <c r="F18" s="16">
        <f>IF($E18="","",IFERROR($E18*INDEX(Clients!$B$5:$B$34,MATCH($B18,Clients!$A$5:$A$34,0)),""))</f>
        <v/>
      </c>
      <c r="G18" s="7" t="n"/>
    </row>
    <row r="19">
      <c r="A19" s="12" t="n"/>
      <c r="B19" s="7" t="n"/>
      <c r="C19" s="7" t="n"/>
      <c r="D19" s="7" t="n"/>
      <c r="E19" s="13">
        <f>IF(OR($B19="",$D19=""),"",IFERROR(IF(N(INDEX(Clients!$C$5:$C$34,MATCH($B19,Clients!$A$5:$A$34,0)))=0,$D19,MROUND($D19,INDEX(Clients!$C$5:$C$34,MATCH($B19,Clients!$A$5:$A$34,0)))),$D19))</f>
        <v/>
      </c>
      <c r="F19" s="14">
        <f>IF($E19="","",IFERROR($E19*INDEX(Clients!$B$5:$B$34,MATCH($B19,Clients!$A$5:$A$34,0)),""))</f>
        <v/>
      </c>
      <c r="G19" s="7" t="n"/>
    </row>
    <row r="20">
      <c r="A20" s="12" t="n"/>
      <c r="B20" s="7" t="n"/>
      <c r="C20" s="7" t="n"/>
      <c r="D20" s="7" t="n"/>
      <c r="E20" s="15">
        <f>IF(OR($B20="",$D20=""),"",IFERROR(IF(N(INDEX(Clients!$C$5:$C$34,MATCH($B20,Clients!$A$5:$A$34,0)))=0,$D20,MROUND($D20,INDEX(Clients!$C$5:$C$34,MATCH($B20,Clients!$A$5:$A$34,0)))),$D20))</f>
        <v/>
      </c>
      <c r="F20" s="16">
        <f>IF($E20="","",IFERROR($E20*INDEX(Clients!$B$5:$B$34,MATCH($B20,Clients!$A$5:$A$34,0)),""))</f>
        <v/>
      </c>
      <c r="G20" s="7" t="n"/>
    </row>
    <row r="21">
      <c r="A21" s="12" t="n"/>
      <c r="B21" s="7" t="n"/>
      <c r="C21" s="7" t="n"/>
      <c r="D21" s="7" t="n"/>
      <c r="E21" s="13">
        <f>IF(OR($B21="",$D21=""),"",IFERROR(IF(N(INDEX(Clients!$C$5:$C$34,MATCH($B21,Clients!$A$5:$A$34,0)))=0,$D21,MROUND($D21,INDEX(Clients!$C$5:$C$34,MATCH($B21,Clients!$A$5:$A$34,0)))),$D21))</f>
        <v/>
      </c>
      <c r="F21" s="14">
        <f>IF($E21="","",IFERROR($E21*INDEX(Clients!$B$5:$B$34,MATCH($B21,Clients!$A$5:$A$34,0)),""))</f>
        <v/>
      </c>
      <c r="G21" s="7" t="n"/>
    </row>
    <row r="22">
      <c r="A22" s="12" t="n"/>
      <c r="B22" s="7" t="n"/>
      <c r="C22" s="7" t="n"/>
      <c r="D22" s="7" t="n"/>
      <c r="E22" s="15">
        <f>IF(OR($B22="",$D22=""),"",IFERROR(IF(N(INDEX(Clients!$C$5:$C$34,MATCH($B22,Clients!$A$5:$A$34,0)))=0,$D22,MROUND($D22,INDEX(Clients!$C$5:$C$34,MATCH($B22,Clients!$A$5:$A$34,0)))),$D22))</f>
        <v/>
      </c>
      <c r="F22" s="16">
        <f>IF($E22="","",IFERROR($E22*INDEX(Clients!$B$5:$B$34,MATCH($B22,Clients!$A$5:$A$34,0)),""))</f>
        <v/>
      </c>
      <c r="G22" s="7" t="n"/>
    </row>
    <row r="23">
      <c r="A23" s="12" t="n"/>
      <c r="B23" s="7" t="n"/>
      <c r="C23" s="7" t="n"/>
      <c r="D23" s="7" t="n"/>
      <c r="E23" s="13">
        <f>IF(OR($B23="",$D23=""),"",IFERROR(IF(N(INDEX(Clients!$C$5:$C$34,MATCH($B23,Clients!$A$5:$A$34,0)))=0,$D23,MROUND($D23,INDEX(Clients!$C$5:$C$34,MATCH($B23,Clients!$A$5:$A$34,0)))),$D23))</f>
        <v/>
      </c>
      <c r="F23" s="14">
        <f>IF($E23="","",IFERROR($E23*INDEX(Clients!$B$5:$B$34,MATCH($B23,Clients!$A$5:$A$34,0)),""))</f>
        <v/>
      </c>
      <c r="G23" s="7" t="n"/>
    </row>
    <row r="24">
      <c r="A24" s="12" t="n"/>
      <c r="B24" s="7" t="n"/>
      <c r="C24" s="7" t="n"/>
      <c r="D24" s="7" t="n"/>
      <c r="E24" s="15">
        <f>IF(OR($B24="",$D24=""),"",IFERROR(IF(N(INDEX(Clients!$C$5:$C$34,MATCH($B24,Clients!$A$5:$A$34,0)))=0,$D24,MROUND($D24,INDEX(Clients!$C$5:$C$34,MATCH($B24,Clients!$A$5:$A$34,0)))),$D24))</f>
        <v/>
      </c>
      <c r="F24" s="16">
        <f>IF($E24="","",IFERROR($E24*INDEX(Clients!$B$5:$B$34,MATCH($B24,Clients!$A$5:$A$34,0)),""))</f>
        <v/>
      </c>
      <c r="G24" s="7" t="n"/>
    </row>
    <row r="25">
      <c r="A25" s="12" t="n"/>
      <c r="B25" s="7" t="n"/>
      <c r="C25" s="7" t="n"/>
      <c r="D25" s="7" t="n"/>
      <c r="E25" s="13">
        <f>IF(OR($B25="",$D25=""),"",IFERROR(IF(N(INDEX(Clients!$C$5:$C$34,MATCH($B25,Clients!$A$5:$A$34,0)))=0,$D25,MROUND($D25,INDEX(Clients!$C$5:$C$34,MATCH($B25,Clients!$A$5:$A$34,0)))),$D25))</f>
        <v/>
      </c>
      <c r="F25" s="14">
        <f>IF($E25="","",IFERROR($E25*INDEX(Clients!$B$5:$B$34,MATCH($B25,Clients!$A$5:$A$34,0)),""))</f>
        <v/>
      </c>
      <c r="G25" s="7" t="n"/>
    </row>
    <row r="26">
      <c r="A26" s="12" t="n"/>
      <c r="B26" s="7" t="n"/>
      <c r="C26" s="7" t="n"/>
      <c r="D26" s="7" t="n"/>
      <c r="E26" s="15">
        <f>IF(OR($B26="",$D26=""),"",IFERROR(IF(N(INDEX(Clients!$C$5:$C$34,MATCH($B26,Clients!$A$5:$A$34,0)))=0,$D26,MROUND($D26,INDEX(Clients!$C$5:$C$34,MATCH($B26,Clients!$A$5:$A$34,0)))),$D26))</f>
        <v/>
      </c>
      <c r="F26" s="16">
        <f>IF($E26="","",IFERROR($E26*INDEX(Clients!$B$5:$B$34,MATCH($B26,Clients!$A$5:$A$34,0)),""))</f>
        <v/>
      </c>
      <c r="G26" s="7" t="n"/>
    </row>
    <row r="27">
      <c r="A27" s="12" t="n"/>
      <c r="B27" s="7" t="n"/>
      <c r="C27" s="7" t="n"/>
      <c r="D27" s="7" t="n"/>
      <c r="E27" s="13">
        <f>IF(OR($B27="",$D27=""),"",IFERROR(IF(N(INDEX(Clients!$C$5:$C$34,MATCH($B27,Clients!$A$5:$A$34,0)))=0,$D27,MROUND($D27,INDEX(Clients!$C$5:$C$34,MATCH($B27,Clients!$A$5:$A$34,0)))),$D27))</f>
        <v/>
      </c>
      <c r="F27" s="14">
        <f>IF($E27="","",IFERROR($E27*INDEX(Clients!$B$5:$B$34,MATCH($B27,Clients!$A$5:$A$34,0)),""))</f>
        <v/>
      </c>
      <c r="G27" s="7" t="n"/>
    </row>
    <row r="28">
      <c r="A28" s="12" t="n"/>
      <c r="B28" s="7" t="n"/>
      <c r="C28" s="7" t="n"/>
      <c r="D28" s="7" t="n"/>
      <c r="E28" s="15">
        <f>IF(OR($B28="",$D28=""),"",IFERROR(IF(N(INDEX(Clients!$C$5:$C$34,MATCH($B28,Clients!$A$5:$A$34,0)))=0,$D28,MROUND($D28,INDEX(Clients!$C$5:$C$34,MATCH($B28,Clients!$A$5:$A$34,0)))),$D28))</f>
        <v/>
      </c>
      <c r="F28" s="16">
        <f>IF($E28="","",IFERROR($E28*INDEX(Clients!$B$5:$B$34,MATCH($B28,Clients!$A$5:$A$34,0)),""))</f>
        <v/>
      </c>
      <c r="G28" s="7" t="n"/>
    </row>
    <row r="29">
      <c r="A29" s="12" t="n"/>
      <c r="B29" s="7" t="n"/>
      <c r="C29" s="7" t="n"/>
      <c r="D29" s="7" t="n"/>
      <c r="E29" s="13">
        <f>IF(OR($B29="",$D29=""),"",IFERROR(IF(N(INDEX(Clients!$C$5:$C$34,MATCH($B29,Clients!$A$5:$A$34,0)))=0,$D29,MROUND($D29,INDEX(Clients!$C$5:$C$34,MATCH($B29,Clients!$A$5:$A$34,0)))),$D29))</f>
        <v/>
      </c>
      <c r="F29" s="14">
        <f>IF($E29="","",IFERROR($E29*INDEX(Clients!$B$5:$B$34,MATCH($B29,Clients!$A$5:$A$34,0)),""))</f>
        <v/>
      </c>
      <c r="G29" s="7" t="n"/>
    </row>
    <row r="30">
      <c r="A30" s="12" t="n"/>
      <c r="B30" s="7" t="n"/>
      <c r="C30" s="7" t="n"/>
      <c r="D30" s="7" t="n"/>
      <c r="E30" s="15">
        <f>IF(OR($B30="",$D30=""),"",IFERROR(IF(N(INDEX(Clients!$C$5:$C$34,MATCH($B30,Clients!$A$5:$A$34,0)))=0,$D30,MROUND($D30,INDEX(Clients!$C$5:$C$34,MATCH($B30,Clients!$A$5:$A$34,0)))),$D30))</f>
        <v/>
      </c>
      <c r="F30" s="16">
        <f>IF($E30="","",IFERROR($E30*INDEX(Clients!$B$5:$B$34,MATCH($B30,Clients!$A$5:$A$34,0)),""))</f>
        <v/>
      </c>
      <c r="G30" s="7" t="n"/>
    </row>
    <row r="31">
      <c r="A31" s="12" t="n"/>
      <c r="B31" s="7" t="n"/>
      <c r="C31" s="7" t="n"/>
      <c r="D31" s="7" t="n"/>
      <c r="E31" s="13">
        <f>IF(OR($B31="",$D31=""),"",IFERROR(IF(N(INDEX(Clients!$C$5:$C$34,MATCH($B31,Clients!$A$5:$A$34,0)))=0,$D31,MROUND($D31,INDEX(Clients!$C$5:$C$34,MATCH($B31,Clients!$A$5:$A$34,0)))),$D31))</f>
        <v/>
      </c>
      <c r="F31" s="14">
        <f>IF($E31="","",IFERROR($E31*INDEX(Clients!$B$5:$B$34,MATCH($B31,Clients!$A$5:$A$34,0)),""))</f>
        <v/>
      </c>
      <c r="G31" s="7" t="n"/>
    </row>
    <row r="32">
      <c r="A32" s="12" t="n"/>
      <c r="B32" s="7" t="n"/>
      <c r="C32" s="7" t="n"/>
      <c r="D32" s="7" t="n"/>
      <c r="E32" s="15">
        <f>IF(OR($B32="",$D32=""),"",IFERROR(IF(N(INDEX(Clients!$C$5:$C$34,MATCH($B32,Clients!$A$5:$A$34,0)))=0,$D32,MROUND($D32,INDEX(Clients!$C$5:$C$34,MATCH($B32,Clients!$A$5:$A$34,0)))),$D32))</f>
        <v/>
      </c>
      <c r="F32" s="16">
        <f>IF($E32="","",IFERROR($E32*INDEX(Clients!$B$5:$B$34,MATCH($B32,Clients!$A$5:$A$34,0)),""))</f>
        <v/>
      </c>
      <c r="G32" s="7" t="n"/>
    </row>
    <row r="33">
      <c r="A33" s="12" t="n"/>
      <c r="B33" s="7" t="n"/>
      <c r="C33" s="7" t="n"/>
      <c r="D33" s="7" t="n"/>
      <c r="E33" s="13">
        <f>IF(OR($B33="",$D33=""),"",IFERROR(IF(N(INDEX(Clients!$C$5:$C$34,MATCH($B33,Clients!$A$5:$A$34,0)))=0,$D33,MROUND($D33,INDEX(Clients!$C$5:$C$34,MATCH($B33,Clients!$A$5:$A$34,0)))),$D33))</f>
        <v/>
      </c>
      <c r="F33" s="14">
        <f>IF($E33="","",IFERROR($E33*INDEX(Clients!$B$5:$B$34,MATCH($B33,Clients!$A$5:$A$34,0)),""))</f>
        <v/>
      </c>
      <c r="G33" s="7" t="n"/>
    </row>
    <row r="34">
      <c r="A34" s="12" t="n"/>
      <c r="B34" s="7" t="n"/>
      <c r="C34" s="7" t="n"/>
      <c r="D34" s="7" t="n"/>
      <c r="E34" s="15">
        <f>IF(OR($B34="",$D34=""),"",IFERROR(IF(N(INDEX(Clients!$C$5:$C$34,MATCH($B34,Clients!$A$5:$A$34,0)))=0,$D34,MROUND($D34,INDEX(Clients!$C$5:$C$34,MATCH($B34,Clients!$A$5:$A$34,0)))),$D34))</f>
        <v/>
      </c>
      <c r="F34" s="16">
        <f>IF($E34="","",IFERROR($E34*INDEX(Clients!$B$5:$B$34,MATCH($B34,Clients!$A$5:$A$34,0)),""))</f>
        <v/>
      </c>
      <c r="G34" s="7" t="n"/>
    </row>
    <row r="35">
      <c r="A35" s="12" t="n"/>
      <c r="B35" s="7" t="n"/>
      <c r="C35" s="7" t="n"/>
      <c r="D35" s="7" t="n"/>
      <c r="E35" s="13">
        <f>IF(OR($B35="",$D35=""),"",IFERROR(IF(N(INDEX(Clients!$C$5:$C$34,MATCH($B35,Clients!$A$5:$A$34,0)))=0,$D35,MROUND($D35,INDEX(Clients!$C$5:$C$34,MATCH($B35,Clients!$A$5:$A$34,0)))),$D35))</f>
        <v/>
      </c>
      <c r="F35" s="14">
        <f>IF($E35="","",IFERROR($E35*INDEX(Clients!$B$5:$B$34,MATCH($B35,Clients!$A$5:$A$34,0)),""))</f>
        <v/>
      </c>
      <c r="G35" s="7" t="n"/>
    </row>
    <row r="36">
      <c r="A36" s="12" t="n"/>
      <c r="B36" s="7" t="n"/>
      <c r="C36" s="7" t="n"/>
      <c r="D36" s="7" t="n"/>
      <c r="E36" s="15">
        <f>IF(OR($B36="",$D36=""),"",IFERROR(IF(N(INDEX(Clients!$C$5:$C$34,MATCH($B36,Clients!$A$5:$A$34,0)))=0,$D36,MROUND($D36,INDEX(Clients!$C$5:$C$34,MATCH($B36,Clients!$A$5:$A$34,0)))),$D36))</f>
        <v/>
      </c>
      <c r="F36" s="16">
        <f>IF($E36="","",IFERROR($E36*INDEX(Clients!$B$5:$B$34,MATCH($B36,Clients!$A$5:$A$34,0)),""))</f>
        <v/>
      </c>
      <c r="G36" s="7" t="n"/>
    </row>
    <row r="37">
      <c r="A37" s="12" t="n"/>
      <c r="B37" s="7" t="n"/>
      <c r="C37" s="7" t="n"/>
      <c r="D37" s="7" t="n"/>
      <c r="E37" s="13">
        <f>IF(OR($B37="",$D37=""),"",IFERROR(IF(N(INDEX(Clients!$C$5:$C$34,MATCH($B37,Clients!$A$5:$A$34,0)))=0,$D37,MROUND($D37,INDEX(Clients!$C$5:$C$34,MATCH($B37,Clients!$A$5:$A$34,0)))),$D37))</f>
        <v/>
      </c>
      <c r="F37" s="14">
        <f>IF($E37="","",IFERROR($E37*INDEX(Clients!$B$5:$B$34,MATCH($B37,Clients!$A$5:$A$34,0)),""))</f>
        <v/>
      </c>
      <c r="G37" s="7" t="n"/>
    </row>
    <row r="38">
      <c r="A38" s="12" t="n"/>
      <c r="B38" s="7" t="n"/>
      <c r="C38" s="7" t="n"/>
      <c r="D38" s="7" t="n"/>
      <c r="E38" s="15">
        <f>IF(OR($B38="",$D38=""),"",IFERROR(IF(N(INDEX(Clients!$C$5:$C$34,MATCH($B38,Clients!$A$5:$A$34,0)))=0,$D38,MROUND($D38,INDEX(Clients!$C$5:$C$34,MATCH($B38,Clients!$A$5:$A$34,0)))),$D38))</f>
        <v/>
      </c>
      <c r="F38" s="16">
        <f>IF($E38="","",IFERROR($E38*INDEX(Clients!$B$5:$B$34,MATCH($B38,Clients!$A$5:$A$34,0)),""))</f>
        <v/>
      </c>
      <c r="G38" s="7" t="n"/>
    </row>
    <row r="39">
      <c r="A39" s="12" t="n"/>
      <c r="B39" s="7" t="n"/>
      <c r="C39" s="7" t="n"/>
      <c r="D39" s="7" t="n"/>
      <c r="E39" s="13">
        <f>IF(OR($B39="",$D39=""),"",IFERROR(IF(N(INDEX(Clients!$C$5:$C$34,MATCH($B39,Clients!$A$5:$A$34,0)))=0,$D39,MROUND($D39,INDEX(Clients!$C$5:$C$34,MATCH($B39,Clients!$A$5:$A$34,0)))),$D39))</f>
        <v/>
      </c>
      <c r="F39" s="14">
        <f>IF($E39="","",IFERROR($E39*INDEX(Clients!$B$5:$B$34,MATCH($B39,Clients!$A$5:$A$34,0)),""))</f>
        <v/>
      </c>
      <c r="G39" s="7" t="n"/>
    </row>
    <row r="40">
      <c r="A40" s="12" t="n"/>
      <c r="B40" s="7" t="n"/>
      <c r="C40" s="7" t="n"/>
      <c r="D40" s="7" t="n"/>
      <c r="E40" s="15">
        <f>IF(OR($B40="",$D40=""),"",IFERROR(IF(N(INDEX(Clients!$C$5:$C$34,MATCH($B40,Clients!$A$5:$A$34,0)))=0,$D40,MROUND($D40,INDEX(Clients!$C$5:$C$34,MATCH($B40,Clients!$A$5:$A$34,0)))),$D40))</f>
        <v/>
      </c>
      <c r="F40" s="16">
        <f>IF($E40="","",IFERROR($E40*INDEX(Clients!$B$5:$B$34,MATCH($B40,Clients!$A$5:$A$34,0)),""))</f>
        <v/>
      </c>
      <c r="G40" s="7" t="n"/>
    </row>
    <row r="41">
      <c r="A41" s="12" t="n"/>
      <c r="B41" s="7" t="n"/>
      <c r="C41" s="7" t="n"/>
      <c r="D41" s="7" t="n"/>
      <c r="E41" s="13">
        <f>IF(OR($B41="",$D41=""),"",IFERROR(IF(N(INDEX(Clients!$C$5:$C$34,MATCH($B41,Clients!$A$5:$A$34,0)))=0,$D41,MROUND($D41,INDEX(Clients!$C$5:$C$34,MATCH($B41,Clients!$A$5:$A$34,0)))),$D41))</f>
        <v/>
      </c>
      <c r="F41" s="14">
        <f>IF($E41="","",IFERROR($E41*INDEX(Clients!$B$5:$B$34,MATCH($B41,Clients!$A$5:$A$34,0)),""))</f>
        <v/>
      </c>
      <c r="G41" s="7" t="n"/>
    </row>
    <row r="42">
      <c r="A42" s="12" t="n"/>
      <c r="B42" s="7" t="n"/>
      <c r="C42" s="7" t="n"/>
      <c r="D42" s="7" t="n"/>
      <c r="E42" s="15">
        <f>IF(OR($B42="",$D42=""),"",IFERROR(IF(N(INDEX(Clients!$C$5:$C$34,MATCH($B42,Clients!$A$5:$A$34,0)))=0,$D42,MROUND($D42,INDEX(Clients!$C$5:$C$34,MATCH($B42,Clients!$A$5:$A$34,0)))),$D42))</f>
        <v/>
      </c>
      <c r="F42" s="16">
        <f>IF($E42="","",IFERROR($E42*INDEX(Clients!$B$5:$B$34,MATCH($B42,Clients!$A$5:$A$34,0)),""))</f>
        <v/>
      </c>
      <c r="G42" s="7" t="n"/>
    </row>
    <row r="43">
      <c r="A43" s="12" t="n"/>
      <c r="B43" s="7" t="n"/>
      <c r="C43" s="7" t="n"/>
      <c r="D43" s="7" t="n"/>
      <c r="E43" s="13">
        <f>IF(OR($B43="",$D43=""),"",IFERROR(IF(N(INDEX(Clients!$C$5:$C$34,MATCH($B43,Clients!$A$5:$A$34,0)))=0,$D43,MROUND($D43,INDEX(Clients!$C$5:$C$34,MATCH($B43,Clients!$A$5:$A$34,0)))),$D43))</f>
        <v/>
      </c>
      <c r="F43" s="14">
        <f>IF($E43="","",IFERROR($E43*INDEX(Clients!$B$5:$B$34,MATCH($B43,Clients!$A$5:$A$34,0)),""))</f>
        <v/>
      </c>
      <c r="G43" s="7" t="n"/>
    </row>
    <row r="44">
      <c r="A44" s="12" t="n"/>
      <c r="B44" s="7" t="n"/>
      <c r="C44" s="7" t="n"/>
      <c r="D44" s="7" t="n"/>
      <c r="E44" s="15">
        <f>IF(OR($B44="",$D44=""),"",IFERROR(IF(N(INDEX(Clients!$C$5:$C$34,MATCH($B44,Clients!$A$5:$A$34,0)))=0,$D44,MROUND($D44,INDEX(Clients!$C$5:$C$34,MATCH($B44,Clients!$A$5:$A$34,0)))),$D44))</f>
        <v/>
      </c>
      <c r="F44" s="16">
        <f>IF($E44="","",IFERROR($E44*INDEX(Clients!$B$5:$B$34,MATCH($B44,Clients!$A$5:$A$34,0)),""))</f>
        <v/>
      </c>
      <c r="G44" s="7" t="n"/>
    </row>
    <row r="45">
      <c r="A45" s="12" t="n"/>
      <c r="B45" s="7" t="n"/>
      <c r="C45" s="7" t="n"/>
      <c r="D45" s="7" t="n"/>
      <c r="E45" s="13">
        <f>IF(OR($B45="",$D45=""),"",IFERROR(IF(N(INDEX(Clients!$C$5:$C$34,MATCH($B45,Clients!$A$5:$A$34,0)))=0,$D45,MROUND($D45,INDEX(Clients!$C$5:$C$34,MATCH($B45,Clients!$A$5:$A$34,0)))),$D45))</f>
        <v/>
      </c>
      <c r="F45" s="14">
        <f>IF($E45="","",IFERROR($E45*INDEX(Clients!$B$5:$B$34,MATCH($B45,Clients!$A$5:$A$34,0)),""))</f>
        <v/>
      </c>
      <c r="G45" s="7" t="n"/>
    </row>
    <row r="46">
      <c r="A46" s="12" t="n"/>
      <c r="B46" s="7" t="n"/>
      <c r="C46" s="7" t="n"/>
      <c r="D46" s="7" t="n"/>
      <c r="E46" s="15">
        <f>IF(OR($B46="",$D46=""),"",IFERROR(IF(N(INDEX(Clients!$C$5:$C$34,MATCH($B46,Clients!$A$5:$A$34,0)))=0,$D46,MROUND($D46,INDEX(Clients!$C$5:$C$34,MATCH($B46,Clients!$A$5:$A$34,0)))),$D46))</f>
        <v/>
      </c>
      <c r="F46" s="16">
        <f>IF($E46="","",IFERROR($E46*INDEX(Clients!$B$5:$B$34,MATCH($B46,Clients!$A$5:$A$34,0)),""))</f>
        <v/>
      </c>
      <c r="G46" s="7" t="n"/>
    </row>
    <row r="47">
      <c r="A47" s="12" t="n"/>
      <c r="B47" s="7" t="n"/>
      <c r="C47" s="7" t="n"/>
      <c r="D47" s="7" t="n"/>
      <c r="E47" s="13">
        <f>IF(OR($B47="",$D47=""),"",IFERROR(IF(N(INDEX(Clients!$C$5:$C$34,MATCH($B47,Clients!$A$5:$A$34,0)))=0,$D47,MROUND($D47,INDEX(Clients!$C$5:$C$34,MATCH($B47,Clients!$A$5:$A$34,0)))),$D47))</f>
        <v/>
      </c>
      <c r="F47" s="14">
        <f>IF($E47="","",IFERROR($E47*INDEX(Clients!$B$5:$B$34,MATCH($B47,Clients!$A$5:$A$34,0)),""))</f>
        <v/>
      </c>
      <c r="G47" s="7" t="n"/>
    </row>
    <row r="48">
      <c r="A48" s="12" t="n"/>
      <c r="B48" s="7" t="n"/>
      <c r="C48" s="7" t="n"/>
      <c r="D48" s="7" t="n"/>
      <c r="E48" s="15">
        <f>IF(OR($B48="",$D48=""),"",IFERROR(IF(N(INDEX(Clients!$C$5:$C$34,MATCH($B48,Clients!$A$5:$A$34,0)))=0,$D48,MROUND($D48,INDEX(Clients!$C$5:$C$34,MATCH($B48,Clients!$A$5:$A$34,0)))),$D48))</f>
        <v/>
      </c>
      <c r="F48" s="16">
        <f>IF($E48="","",IFERROR($E48*INDEX(Clients!$B$5:$B$34,MATCH($B48,Clients!$A$5:$A$34,0)),""))</f>
        <v/>
      </c>
      <c r="G48" s="7" t="n"/>
    </row>
    <row r="49">
      <c r="A49" s="12" t="n"/>
      <c r="B49" s="7" t="n"/>
      <c r="C49" s="7" t="n"/>
      <c r="D49" s="7" t="n"/>
      <c r="E49" s="13">
        <f>IF(OR($B49="",$D49=""),"",IFERROR(IF(N(INDEX(Clients!$C$5:$C$34,MATCH($B49,Clients!$A$5:$A$34,0)))=0,$D49,MROUND($D49,INDEX(Clients!$C$5:$C$34,MATCH($B49,Clients!$A$5:$A$34,0)))),$D49))</f>
        <v/>
      </c>
      <c r="F49" s="14">
        <f>IF($E49="","",IFERROR($E49*INDEX(Clients!$B$5:$B$34,MATCH($B49,Clients!$A$5:$A$34,0)),""))</f>
        <v/>
      </c>
      <c r="G49" s="7" t="n"/>
    </row>
    <row r="50">
      <c r="A50" s="12" t="n"/>
      <c r="B50" s="7" t="n"/>
      <c r="C50" s="7" t="n"/>
      <c r="D50" s="7" t="n"/>
      <c r="E50" s="15">
        <f>IF(OR($B50="",$D50=""),"",IFERROR(IF(N(INDEX(Clients!$C$5:$C$34,MATCH($B50,Clients!$A$5:$A$34,0)))=0,$D50,MROUND($D50,INDEX(Clients!$C$5:$C$34,MATCH($B50,Clients!$A$5:$A$34,0)))),$D50))</f>
        <v/>
      </c>
      <c r="F50" s="16">
        <f>IF($E50="","",IFERROR($E50*INDEX(Clients!$B$5:$B$34,MATCH($B50,Clients!$A$5:$A$34,0)),""))</f>
        <v/>
      </c>
      <c r="G50" s="7" t="n"/>
    </row>
    <row r="51">
      <c r="A51" s="12" t="n"/>
      <c r="B51" s="7" t="n"/>
      <c r="C51" s="7" t="n"/>
      <c r="D51" s="7" t="n"/>
      <c r="E51" s="13">
        <f>IF(OR($B51="",$D51=""),"",IFERROR(IF(N(INDEX(Clients!$C$5:$C$34,MATCH($B51,Clients!$A$5:$A$34,0)))=0,$D51,MROUND($D51,INDEX(Clients!$C$5:$C$34,MATCH($B51,Clients!$A$5:$A$34,0)))),$D51))</f>
        <v/>
      </c>
      <c r="F51" s="14">
        <f>IF($E51="","",IFERROR($E51*INDEX(Clients!$B$5:$B$34,MATCH($B51,Clients!$A$5:$A$34,0)),""))</f>
        <v/>
      </c>
      <c r="G51" s="7" t="n"/>
    </row>
    <row r="52">
      <c r="A52" s="12" t="n"/>
      <c r="B52" s="7" t="n"/>
      <c r="C52" s="7" t="n"/>
      <c r="D52" s="7" t="n"/>
      <c r="E52" s="15">
        <f>IF(OR($B52="",$D52=""),"",IFERROR(IF(N(INDEX(Clients!$C$5:$C$34,MATCH($B52,Clients!$A$5:$A$34,0)))=0,$D52,MROUND($D52,INDEX(Clients!$C$5:$C$34,MATCH($B52,Clients!$A$5:$A$34,0)))),$D52))</f>
        <v/>
      </c>
      <c r="F52" s="16">
        <f>IF($E52="","",IFERROR($E52*INDEX(Clients!$B$5:$B$34,MATCH($B52,Clients!$A$5:$A$34,0)),""))</f>
        <v/>
      </c>
      <c r="G52" s="7" t="n"/>
    </row>
    <row r="53">
      <c r="A53" s="12" t="n"/>
      <c r="B53" s="7" t="n"/>
      <c r="C53" s="7" t="n"/>
      <c r="D53" s="7" t="n"/>
      <c r="E53" s="13">
        <f>IF(OR($B53="",$D53=""),"",IFERROR(IF(N(INDEX(Clients!$C$5:$C$34,MATCH($B53,Clients!$A$5:$A$34,0)))=0,$D53,MROUND($D53,INDEX(Clients!$C$5:$C$34,MATCH($B53,Clients!$A$5:$A$34,0)))),$D53))</f>
        <v/>
      </c>
      <c r="F53" s="14">
        <f>IF($E53="","",IFERROR($E53*INDEX(Clients!$B$5:$B$34,MATCH($B53,Clients!$A$5:$A$34,0)),""))</f>
        <v/>
      </c>
      <c r="G53" s="7" t="n"/>
    </row>
    <row r="54">
      <c r="A54" s="12" t="n"/>
      <c r="B54" s="7" t="n"/>
      <c r="C54" s="7" t="n"/>
      <c r="D54" s="7" t="n"/>
      <c r="E54" s="15">
        <f>IF(OR($B54="",$D54=""),"",IFERROR(IF(N(INDEX(Clients!$C$5:$C$34,MATCH($B54,Clients!$A$5:$A$34,0)))=0,$D54,MROUND($D54,INDEX(Clients!$C$5:$C$34,MATCH($B54,Clients!$A$5:$A$34,0)))),$D54))</f>
        <v/>
      </c>
      <c r="F54" s="16">
        <f>IF($E54="","",IFERROR($E54*INDEX(Clients!$B$5:$B$34,MATCH($B54,Clients!$A$5:$A$34,0)),""))</f>
        <v/>
      </c>
      <c r="G54" s="7" t="n"/>
    </row>
    <row r="55">
      <c r="A55" s="12" t="n"/>
      <c r="B55" s="7" t="n"/>
      <c r="C55" s="7" t="n"/>
      <c r="D55" s="7" t="n"/>
      <c r="E55" s="13">
        <f>IF(OR($B55="",$D55=""),"",IFERROR(IF(N(INDEX(Clients!$C$5:$C$34,MATCH($B55,Clients!$A$5:$A$34,0)))=0,$D55,MROUND($D55,INDEX(Clients!$C$5:$C$34,MATCH($B55,Clients!$A$5:$A$34,0)))),$D55))</f>
        <v/>
      </c>
      <c r="F55" s="14">
        <f>IF($E55="","",IFERROR($E55*INDEX(Clients!$B$5:$B$34,MATCH($B55,Clients!$A$5:$A$34,0)),""))</f>
        <v/>
      </c>
      <c r="G55" s="7" t="n"/>
    </row>
    <row r="56">
      <c r="A56" s="12" t="n"/>
      <c r="B56" s="7" t="n"/>
      <c r="C56" s="7" t="n"/>
      <c r="D56" s="7" t="n"/>
      <c r="E56" s="15">
        <f>IF(OR($B56="",$D56=""),"",IFERROR(IF(N(INDEX(Clients!$C$5:$C$34,MATCH($B56,Clients!$A$5:$A$34,0)))=0,$D56,MROUND($D56,INDEX(Clients!$C$5:$C$34,MATCH($B56,Clients!$A$5:$A$34,0)))),$D56))</f>
        <v/>
      </c>
      <c r="F56" s="16">
        <f>IF($E56="","",IFERROR($E56*INDEX(Clients!$B$5:$B$34,MATCH($B56,Clients!$A$5:$A$34,0)),""))</f>
        <v/>
      </c>
      <c r="G56" s="7" t="n"/>
    </row>
    <row r="57">
      <c r="A57" s="12" t="n"/>
      <c r="B57" s="7" t="n"/>
      <c r="C57" s="7" t="n"/>
      <c r="D57" s="7" t="n"/>
      <c r="E57" s="13">
        <f>IF(OR($B57="",$D57=""),"",IFERROR(IF(N(INDEX(Clients!$C$5:$C$34,MATCH($B57,Clients!$A$5:$A$34,0)))=0,$D57,MROUND($D57,INDEX(Clients!$C$5:$C$34,MATCH($B57,Clients!$A$5:$A$34,0)))),$D57))</f>
        <v/>
      </c>
      <c r="F57" s="14">
        <f>IF($E57="","",IFERROR($E57*INDEX(Clients!$B$5:$B$34,MATCH($B57,Clients!$A$5:$A$34,0)),""))</f>
        <v/>
      </c>
      <c r="G57" s="7" t="n"/>
    </row>
    <row r="58">
      <c r="A58" s="12" t="n"/>
      <c r="B58" s="7" t="n"/>
      <c r="C58" s="7" t="n"/>
      <c r="D58" s="7" t="n"/>
      <c r="E58" s="15">
        <f>IF(OR($B58="",$D58=""),"",IFERROR(IF(N(INDEX(Clients!$C$5:$C$34,MATCH($B58,Clients!$A$5:$A$34,0)))=0,$D58,MROUND($D58,INDEX(Clients!$C$5:$C$34,MATCH($B58,Clients!$A$5:$A$34,0)))),$D58))</f>
        <v/>
      </c>
      <c r="F58" s="16">
        <f>IF($E58="","",IFERROR($E58*INDEX(Clients!$B$5:$B$34,MATCH($B58,Clients!$A$5:$A$34,0)),""))</f>
        <v/>
      </c>
      <c r="G58" s="7" t="n"/>
    </row>
    <row r="59">
      <c r="A59" s="12" t="n"/>
      <c r="B59" s="7" t="n"/>
      <c r="C59" s="7" t="n"/>
      <c r="D59" s="7" t="n"/>
      <c r="E59" s="13">
        <f>IF(OR($B59="",$D59=""),"",IFERROR(IF(N(INDEX(Clients!$C$5:$C$34,MATCH($B59,Clients!$A$5:$A$34,0)))=0,$D59,MROUND($D59,INDEX(Clients!$C$5:$C$34,MATCH($B59,Clients!$A$5:$A$34,0)))),$D59))</f>
        <v/>
      </c>
      <c r="F59" s="14">
        <f>IF($E59="","",IFERROR($E59*INDEX(Clients!$B$5:$B$34,MATCH($B59,Clients!$A$5:$A$34,0)),""))</f>
        <v/>
      </c>
      <c r="G59" s="7" t="n"/>
    </row>
    <row r="60">
      <c r="A60" s="12" t="n"/>
      <c r="B60" s="7" t="n"/>
      <c r="C60" s="7" t="n"/>
      <c r="D60" s="7" t="n"/>
      <c r="E60" s="15">
        <f>IF(OR($B60="",$D60=""),"",IFERROR(IF(N(INDEX(Clients!$C$5:$C$34,MATCH($B60,Clients!$A$5:$A$34,0)))=0,$D60,MROUND($D60,INDEX(Clients!$C$5:$C$34,MATCH($B60,Clients!$A$5:$A$34,0)))),$D60))</f>
        <v/>
      </c>
      <c r="F60" s="16">
        <f>IF($E60="","",IFERROR($E60*INDEX(Clients!$B$5:$B$34,MATCH($B60,Clients!$A$5:$A$34,0)),""))</f>
        <v/>
      </c>
      <c r="G60" s="7" t="n"/>
    </row>
    <row r="61">
      <c r="A61" s="12" t="n"/>
      <c r="B61" s="7" t="n"/>
      <c r="C61" s="7" t="n"/>
      <c r="D61" s="7" t="n"/>
      <c r="E61" s="13">
        <f>IF(OR($B61="",$D61=""),"",IFERROR(IF(N(INDEX(Clients!$C$5:$C$34,MATCH($B61,Clients!$A$5:$A$34,0)))=0,$D61,MROUND($D61,INDEX(Clients!$C$5:$C$34,MATCH($B61,Clients!$A$5:$A$34,0)))),$D61))</f>
        <v/>
      </c>
      <c r="F61" s="14">
        <f>IF($E61="","",IFERROR($E61*INDEX(Clients!$B$5:$B$34,MATCH($B61,Clients!$A$5:$A$34,0)),""))</f>
        <v/>
      </c>
      <c r="G61" s="7" t="n"/>
    </row>
    <row r="62">
      <c r="A62" s="12" t="n"/>
      <c r="B62" s="7" t="n"/>
      <c r="C62" s="7" t="n"/>
      <c r="D62" s="7" t="n"/>
      <c r="E62" s="15">
        <f>IF(OR($B62="",$D62=""),"",IFERROR(IF(N(INDEX(Clients!$C$5:$C$34,MATCH($B62,Clients!$A$5:$A$34,0)))=0,$D62,MROUND($D62,INDEX(Clients!$C$5:$C$34,MATCH($B62,Clients!$A$5:$A$34,0)))),$D62))</f>
        <v/>
      </c>
      <c r="F62" s="16">
        <f>IF($E62="","",IFERROR($E62*INDEX(Clients!$B$5:$B$34,MATCH($B62,Clients!$A$5:$A$34,0)),""))</f>
        <v/>
      </c>
      <c r="G62" s="7" t="n"/>
    </row>
    <row r="63">
      <c r="A63" s="12" t="n"/>
      <c r="B63" s="7" t="n"/>
      <c r="C63" s="7" t="n"/>
      <c r="D63" s="7" t="n"/>
      <c r="E63" s="13">
        <f>IF(OR($B63="",$D63=""),"",IFERROR(IF(N(INDEX(Clients!$C$5:$C$34,MATCH($B63,Clients!$A$5:$A$34,0)))=0,$D63,MROUND($D63,INDEX(Clients!$C$5:$C$34,MATCH($B63,Clients!$A$5:$A$34,0)))),$D63))</f>
        <v/>
      </c>
      <c r="F63" s="14">
        <f>IF($E63="","",IFERROR($E63*INDEX(Clients!$B$5:$B$34,MATCH($B63,Clients!$A$5:$A$34,0)),""))</f>
        <v/>
      </c>
      <c r="G63" s="7" t="n"/>
    </row>
    <row r="64">
      <c r="A64" s="12" t="n"/>
      <c r="B64" s="7" t="n"/>
      <c r="C64" s="7" t="n"/>
      <c r="D64" s="7" t="n"/>
      <c r="E64" s="15">
        <f>IF(OR($B64="",$D64=""),"",IFERROR(IF(N(INDEX(Clients!$C$5:$C$34,MATCH($B64,Clients!$A$5:$A$34,0)))=0,$D64,MROUND($D64,INDEX(Clients!$C$5:$C$34,MATCH($B64,Clients!$A$5:$A$34,0)))),$D64))</f>
        <v/>
      </c>
      <c r="F64" s="16">
        <f>IF($E64="","",IFERROR($E64*INDEX(Clients!$B$5:$B$34,MATCH($B64,Clients!$A$5:$A$34,0)),""))</f>
        <v/>
      </c>
      <c r="G64" s="7" t="n"/>
    </row>
    <row r="65">
      <c r="A65" s="12" t="n"/>
      <c r="B65" s="7" t="n"/>
      <c r="C65" s="7" t="n"/>
      <c r="D65" s="7" t="n"/>
      <c r="E65" s="13">
        <f>IF(OR($B65="",$D65=""),"",IFERROR(IF(N(INDEX(Clients!$C$5:$C$34,MATCH($B65,Clients!$A$5:$A$34,0)))=0,$D65,MROUND($D65,INDEX(Clients!$C$5:$C$34,MATCH($B65,Clients!$A$5:$A$34,0)))),$D65))</f>
        <v/>
      </c>
      <c r="F65" s="14">
        <f>IF($E65="","",IFERROR($E65*INDEX(Clients!$B$5:$B$34,MATCH($B65,Clients!$A$5:$A$34,0)),""))</f>
        <v/>
      </c>
      <c r="G65" s="7" t="n"/>
    </row>
    <row r="66">
      <c r="A66" s="12" t="n"/>
      <c r="B66" s="7" t="n"/>
      <c r="C66" s="7" t="n"/>
      <c r="D66" s="7" t="n"/>
      <c r="E66" s="15">
        <f>IF(OR($B66="",$D66=""),"",IFERROR(IF(N(INDEX(Clients!$C$5:$C$34,MATCH($B66,Clients!$A$5:$A$34,0)))=0,$D66,MROUND($D66,INDEX(Clients!$C$5:$C$34,MATCH($B66,Clients!$A$5:$A$34,0)))),$D66))</f>
        <v/>
      </c>
      <c r="F66" s="16">
        <f>IF($E66="","",IFERROR($E66*INDEX(Clients!$B$5:$B$34,MATCH($B66,Clients!$A$5:$A$34,0)),""))</f>
        <v/>
      </c>
      <c r="G66" s="7" t="n"/>
    </row>
    <row r="67">
      <c r="A67" s="12" t="n"/>
      <c r="B67" s="7" t="n"/>
      <c r="C67" s="7" t="n"/>
      <c r="D67" s="7" t="n"/>
      <c r="E67" s="13">
        <f>IF(OR($B67="",$D67=""),"",IFERROR(IF(N(INDEX(Clients!$C$5:$C$34,MATCH($B67,Clients!$A$5:$A$34,0)))=0,$D67,MROUND($D67,INDEX(Clients!$C$5:$C$34,MATCH($B67,Clients!$A$5:$A$34,0)))),$D67))</f>
        <v/>
      </c>
      <c r="F67" s="14">
        <f>IF($E67="","",IFERROR($E67*INDEX(Clients!$B$5:$B$34,MATCH($B67,Clients!$A$5:$A$34,0)),""))</f>
        <v/>
      </c>
      <c r="G67" s="7" t="n"/>
    </row>
    <row r="68">
      <c r="A68" s="12" t="n"/>
      <c r="B68" s="7" t="n"/>
      <c r="C68" s="7" t="n"/>
      <c r="D68" s="7" t="n"/>
      <c r="E68" s="15">
        <f>IF(OR($B68="",$D68=""),"",IFERROR(IF(N(INDEX(Clients!$C$5:$C$34,MATCH($B68,Clients!$A$5:$A$34,0)))=0,$D68,MROUND($D68,INDEX(Clients!$C$5:$C$34,MATCH($B68,Clients!$A$5:$A$34,0)))),$D68))</f>
        <v/>
      </c>
      <c r="F68" s="16">
        <f>IF($E68="","",IFERROR($E68*INDEX(Clients!$B$5:$B$34,MATCH($B68,Clients!$A$5:$A$34,0)),""))</f>
        <v/>
      </c>
      <c r="G68" s="7" t="n"/>
    </row>
    <row r="69">
      <c r="A69" s="12" t="n"/>
      <c r="B69" s="7" t="n"/>
      <c r="C69" s="7" t="n"/>
      <c r="D69" s="7" t="n"/>
      <c r="E69" s="13">
        <f>IF(OR($B69="",$D69=""),"",IFERROR(IF(N(INDEX(Clients!$C$5:$C$34,MATCH($B69,Clients!$A$5:$A$34,0)))=0,$D69,MROUND($D69,INDEX(Clients!$C$5:$C$34,MATCH($B69,Clients!$A$5:$A$34,0)))),$D69))</f>
        <v/>
      </c>
      <c r="F69" s="14">
        <f>IF($E69="","",IFERROR($E69*INDEX(Clients!$B$5:$B$34,MATCH($B69,Clients!$A$5:$A$34,0)),""))</f>
        <v/>
      </c>
      <c r="G69" s="7" t="n"/>
    </row>
    <row r="70">
      <c r="A70" s="12" t="n"/>
      <c r="B70" s="7" t="n"/>
      <c r="C70" s="7" t="n"/>
      <c r="D70" s="7" t="n"/>
      <c r="E70" s="15">
        <f>IF(OR($B70="",$D70=""),"",IFERROR(IF(N(INDEX(Clients!$C$5:$C$34,MATCH($B70,Clients!$A$5:$A$34,0)))=0,$D70,MROUND($D70,INDEX(Clients!$C$5:$C$34,MATCH($B70,Clients!$A$5:$A$34,0)))),$D70))</f>
        <v/>
      </c>
      <c r="F70" s="16">
        <f>IF($E70="","",IFERROR($E70*INDEX(Clients!$B$5:$B$34,MATCH($B70,Clients!$A$5:$A$34,0)),""))</f>
        <v/>
      </c>
      <c r="G70" s="7" t="n"/>
    </row>
    <row r="71">
      <c r="A71" s="12" t="n"/>
      <c r="B71" s="7" t="n"/>
      <c r="C71" s="7" t="n"/>
      <c r="D71" s="7" t="n"/>
      <c r="E71" s="13">
        <f>IF(OR($B71="",$D71=""),"",IFERROR(IF(N(INDEX(Clients!$C$5:$C$34,MATCH($B71,Clients!$A$5:$A$34,0)))=0,$D71,MROUND($D71,INDEX(Clients!$C$5:$C$34,MATCH($B71,Clients!$A$5:$A$34,0)))),$D71))</f>
        <v/>
      </c>
      <c r="F71" s="14">
        <f>IF($E71="","",IFERROR($E71*INDEX(Clients!$B$5:$B$34,MATCH($B71,Clients!$A$5:$A$34,0)),""))</f>
        <v/>
      </c>
      <c r="G71" s="7" t="n"/>
    </row>
    <row r="72">
      <c r="A72" s="12" t="n"/>
      <c r="B72" s="7" t="n"/>
      <c r="C72" s="7" t="n"/>
      <c r="D72" s="7" t="n"/>
      <c r="E72" s="15">
        <f>IF(OR($B72="",$D72=""),"",IFERROR(IF(N(INDEX(Clients!$C$5:$C$34,MATCH($B72,Clients!$A$5:$A$34,0)))=0,$D72,MROUND($D72,INDEX(Clients!$C$5:$C$34,MATCH($B72,Clients!$A$5:$A$34,0)))),$D72))</f>
        <v/>
      </c>
      <c r="F72" s="16">
        <f>IF($E72="","",IFERROR($E72*INDEX(Clients!$B$5:$B$34,MATCH($B72,Clients!$A$5:$A$34,0)),""))</f>
        <v/>
      </c>
      <c r="G72" s="7" t="n"/>
    </row>
    <row r="73">
      <c r="A73" s="12" t="n"/>
      <c r="B73" s="7" t="n"/>
      <c r="C73" s="7" t="n"/>
      <c r="D73" s="7" t="n"/>
      <c r="E73" s="13">
        <f>IF(OR($B73="",$D73=""),"",IFERROR(IF(N(INDEX(Clients!$C$5:$C$34,MATCH($B73,Clients!$A$5:$A$34,0)))=0,$D73,MROUND($D73,INDEX(Clients!$C$5:$C$34,MATCH($B73,Clients!$A$5:$A$34,0)))),$D73))</f>
        <v/>
      </c>
      <c r="F73" s="14">
        <f>IF($E73="","",IFERROR($E73*INDEX(Clients!$B$5:$B$34,MATCH($B73,Clients!$A$5:$A$34,0)),""))</f>
        <v/>
      </c>
      <c r="G73" s="7" t="n"/>
    </row>
    <row r="74">
      <c r="A74" s="12" t="n"/>
      <c r="B74" s="7" t="n"/>
      <c r="C74" s="7" t="n"/>
      <c r="D74" s="7" t="n"/>
      <c r="E74" s="15">
        <f>IF(OR($B74="",$D74=""),"",IFERROR(IF(N(INDEX(Clients!$C$5:$C$34,MATCH($B74,Clients!$A$5:$A$34,0)))=0,$D74,MROUND($D74,INDEX(Clients!$C$5:$C$34,MATCH($B74,Clients!$A$5:$A$34,0)))),$D74))</f>
        <v/>
      </c>
      <c r="F74" s="16">
        <f>IF($E74="","",IFERROR($E74*INDEX(Clients!$B$5:$B$34,MATCH($B74,Clients!$A$5:$A$34,0)),""))</f>
        <v/>
      </c>
      <c r="G74" s="7" t="n"/>
    </row>
    <row r="75">
      <c r="A75" s="12" t="n"/>
      <c r="B75" s="7" t="n"/>
      <c r="C75" s="7" t="n"/>
      <c r="D75" s="7" t="n"/>
      <c r="E75" s="13">
        <f>IF(OR($B75="",$D75=""),"",IFERROR(IF(N(INDEX(Clients!$C$5:$C$34,MATCH($B75,Clients!$A$5:$A$34,0)))=0,$D75,MROUND($D75,INDEX(Clients!$C$5:$C$34,MATCH($B75,Clients!$A$5:$A$34,0)))),$D75))</f>
        <v/>
      </c>
      <c r="F75" s="14">
        <f>IF($E75="","",IFERROR($E75*INDEX(Clients!$B$5:$B$34,MATCH($B75,Clients!$A$5:$A$34,0)),""))</f>
        <v/>
      </c>
      <c r="G75" s="7" t="n"/>
    </row>
    <row r="76">
      <c r="A76" s="12" t="n"/>
      <c r="B76" s="7" t="n"/>
      <c r="C76" s="7" t="n"/>
      <c r="D76" s="7" t="n"/>
      <c r="E76" s="15">
        <f>IF(OR($B76="",$D76=""),"",IFERROR(IF(N(INDEX(Clients!$C$5:$C$34,MATCH($B76,Clients!$A$5:$A$34,0)))=0,$D76,MROUND($D76,INDEX(Clients!$C$5:$C$34,MATCH($B76,Clients!$A$5:$A$34,0)))),$D76))</f>
        <v/>
      </c>
      <c r="F76" s="16">
        <f>IF($E76="","",IFERROR($E76*INDEX(Clients!$B$5:$B$34,MATCH($B76,Clients!$A$5:$A$34,0)),""))</f>
        <v/>
      </c>
      <c r="G76" s="7" t="n"/>
    </row>
    <row r="77">
      <c r="A77" s="12" t="n"/>
      <c r="B77" s="7" t="n"/>
      <c r="C77" s="7" t="n"/>
      <c r="D77" s="7" t="n"/>
      <c r="E77" s="13">
        <f>IF(OR($B77="",$D77=""),"",IFERROR(IF(N(INDEX(Clients!$C$5:$C$34,MATCH($B77,Clients!$A$5:$A$34,0)))=0,$D77,MROUND($D77,INDEX(Clients!$C$5:$C$34,MATCH($B77,Clients!$A$5:$A$34,0)))),$D77))</f>
        <v/>
      </c>
      <c r="F77" s="14">
        <f>IF($E77="","",IFERROR($E77*INDEX(Clients!$B$5:$B$34,MATCH($B77,Clients!$A$5:$A$34,0)),""))</f>
        <v/>
      </c>
      <c r="G77" s="7" t="n"/>
    </row>
    <row r="78">
      <c r="A78" s="12" t="n"/>
      <c r="B78" s="7" t="n"/>
      <c r="C78" s="7" t="n"/>
      <c r="D78" s="7" t="n"/>
      <c r="E78" s="15">
        <f>IF(OR($B78="",$D78=""),"",IFERROR(IF(N(INDEX(Clients!$C$5:$C$34,MATCH($B78,Clients!$A$5:$A$34,0)))=0,$D78,MROUND($D78,INDEX(Clients!$C$5:$C$34,MATCH($B78,Clients!$A$5:$A$34,0)))),$D78))</f>
        <v/>
      </c>
      <c r="F78" s="16">
        <f>IF($E78="","",IFERROR($E78*INDEX(Clients!$B$5:$B$34,MATCH($B78,Clients!$A$5:$A$34,0)),""))</f>
        <v/>
      </c>
      <c r="G78" s="7" t="n"/>
    </row>
    <row r="79">
      <c r="A79" s="12" t="n"/>
      <c r="B79" s="7" t="n"/>
      <c r="C79" s="7" t="n"/>
      <c r="D79" s="7" t="n"/>
      <c r="E79" s="13">
        <f>IF(OR($B79="",$D79=""),"",IFERROR(IF(N(INDEX(Clients!$C$5:$C$34,MATCH($B79,Clients!$A$5:$A$34,0)))=0,$D79,MROUND($D79,INDEX(Clients!$C$5:$C$34,MATCH($B79,Clients!$A$5:$A$34,0)))),$D79))</f>
        <v/>
      </c>
      <c r="F79" s="14">
        <f>IF($E79="","",IFERROR($E79*INDEX(Clients!$B$5:$B$34,MATCH($B79,Clients!$A$5:$A$34,0)),""))</f>
        <v/>
      </c>
      <c r="G79" s="7" t="n"/>
    </row>
    <row r="80">
      <c r="A80" s="12" t="n"/>
      <c r="B80" s="7" t="n"/>
      <c r="C80" s="7" t="n"/>
      <c r="D80" s="7" t="n"/>
      <c r="E80" s="15">
        <f>IF(OR($B80="",$D80=""),"",IFERROR(IF(N(INDEX(Clients!$C$5:$C$34,MATCH($B80,Clients!$A$5:$A$34,0)))=0,$D80,MROUND($D80,INDEX(Clients!$C$5:$C$34,MATCH($B80,Clients!$A$5:$A$34,0)))),$D80))</f>
        <v/>
      </c>
      <c r="F80" s="16">
        <f>IF($E80="","",IFERROR($E80*INDEX(Clients!$B$5:$B$34,MATCH($B80,Clients!$A$5:$A$34,0)),""))</f>
        <v/>
      </c>
      <c r="G80" s="7" t="n"/>
    </row>
    <row r="81">
      <c r="A81" s="12" t="n"/>
      <c r="B81" s="7" t="n"/>
      <c r="C81" s="7" t="n"/>
      <c r="D81" s="7" t="n"/>
      <c r="E81" s="13">
        <f>IF(OR($B81="",$D81=""),"",IFERROR(IF(N(INDEX(Clients!$C$5:$C$34,MATCH($B81,Clients!$A$5:$A$34,0)))=0,$D81,MROUND($D81,INDEX(Clients!$C$5:$C$34,MATCH($B81,Clients!$A$5:$A$34,0)))),$D81))</f>
        <v/>
      </c>
      <c r="F81" s="14">
        <f>IF($E81="","",IFERROR($E81*INDEX(Clients!$B$5:$B$34,MATCH($B81,Clients!$A$5:$A$34,0)),""))</f>
        <v/>
      </c>
      <c r="G81" s="7" t="n"/>
    </row>
    <row r="82">
      <c r="A82" s="12" t="n"/>
      <c r="B82" s="7" t="n"/>
      <c r="C82" s="7" t="n"/>
      <c r="D82" s="7" t="n"/>
      <c r="E82" s="15">
        <f>IF(OR($B82="",$D82=""),"",IFERROR(IF(N(INDEX(Clients!$C$5:$C$34,MATCH($B82,Clients!$A$5:$A$34,0)))=0,$D82,MROUND($D82,INDEX(Clients!$C$5:$C$34,MATCH($B82,Clients!$A$5:$A$34,0)))),$D82))</f>
        <v/>
      </c>
      <c r="F82" s="16">
        <f>IF($E82="","",IFERROR($E82*INDEX(Clients!$B$5:$B$34,MATCH($B82,Clients!$A$5:$A$34,0)),""))</f>
        <v/>
      </c>
      <c r="G82" s="7" t="n"/>
    </row>
    <row r="83">
      <c r="A83" s="12" t="n"/>
      <c r="B83" s="7" t="n"/>
      <c r="C83" s="7" t="n"/>
      <c r="D83" s="7" t="n"/>
      <c r="E83" s="13">
        <f>IF(OR($B83="",$D83=""),"",IFERROR(IF(N(INDEX(Clients!$C$5:$C$34,MATCH($B83,Clients!$A$5:$A$34,0)))=0,$D83,MROUND($D83,INDEX(Clients!$C$5:$C$34,MATCH($B83,Clients!$A$5:$A$34,0)))),$D83))</f>
        <v/>
      </c>
      <c r="F83" s="14">
        <f>IF($E83="","",IFERROR($E83*INDEX(Clients!$B$5:$B$34,MATCH($B83,Clients!$A$5:$A$34,0)),""))</f>
        <v/>
      </c>
      <c r="G83" s="7" t="n"/>
    </row>
    <row r="84">
      <c r="A84" s="12" t="n"/>
      <c r="B84" s="7" t="n"/>
      <c r="C84" s="7" t="n"/>
      <c r="D84" s="7" t="n"/>
      <c r="E84" s="15">
        <f>IF(OR($B84="",$D84=""),"",IFERROR(IF(N(INDEX(Clients!$C$5:$C$34,MATCH($B84,Clients!$A$5:$A$34,0)))=0,$D84,MROUND($D84,INDEX(Clients!$C$5:$C$34,MATCH($B84,Clients!$A$5:$A$34,0)))),$D84))</f>
        <v/>
      </c>
      <c r="F84" s="16">
        <f>IF($E84="","",IFERROR($E84*INDEX(Clients!$B$5:$B$34,MATCH($B84,Clients!$A$5:$A$34,0)),""))</f>
        <v/>
      </c>
      <c r="G84" s="7" t="n"/>
    </row>
    <row r="85">
      <c r="A85" s="12" t="n"/>
      <c r="B85" s="7" t="n"/>
      <c r="C85" s="7" t="n"/>
      <c r="D85" s="7" t="n"/>
      <c r="E85" s="13">
        <f>IF(OR($B85="",$D85=""),"",IFERROR(IF(N(INDEX(Clients!$C$5:$C$34,MATCH($B85,Clients!$A$5:$A$34,0)))=0,$D85,MROUND($D85,INDEX(Clients!$C$5:$C$34,MATCH($B85,Clients!$A$5:$A$34,0)))),$D85))</f>
        <v/>
      </c>
      <c r="F85" s="14">
        <f>IF($E85="","",IFERROR($E85*INDEX(Clients!$B$5:$B$34,MATCH($B85,Clients!$A$5:$A$34,0)),""))</f>
        <v/>
      </c>
      <c r="G85" s="7" t="n"/>
    </row>
    <row r="86">
      <c r="A86" s="12" t="n"/>
      <c r="B86" s="7" t="n"/>
      <c r="C86" s="7" t="n"/>
      <c r="D86" s="7" t="n"/>
      <c r="E86" s="15">
        <f>IF(OR($B86="",$D86=""),"",IFERROR(IF(N(INDEX(Clients!$C$5:$C$34,MATCH($B86,Clients!$A$5:$A$34,0)))=0,$D86,MROUND($D86,INDEX(Clients!$C$5:$C$34,MATCH($B86,Clients!$A$5:$A$34,0)))),$D86))</f>
        <v/>
      </c>
      <c r="F86" s="16">
        <f>IF($E86="","",IFERROR($E86*INDEX(Clients!$B$5:$B$34,MATCH($B86,Clients!$A$5:$A$34,0)),""))</f>
        <v/>
      </c>
      <c r="G86" s="7" t="n"/>
    </row>
    <row r="87">
      <c r="A87" s="12" t="n"/>
      <c r="B87" s="7" t="n"/>
      <c r="C87" s="7" t="n"/>
      <c r="D87" s="7" t="n"/>
      <c r="E87" s="13">
        <f>IF(OR($B87="",$D87=""),"",IFERROR(IF(N(INDEX(Clients!$C$5:$C$34,MATCH($B87,Clients!$A$5:$A$34,0)))=0,$D87,MROUND($D87,INDEX(Clients!$C$5:$C$34,MATCH($B87,Clients!$A$5:$A$34,0)))),$D87))</f>
        <v/>
      </c>
      <c r="F87" s="14">
        <f>IF($E87="","",IFERROR($E87*INDEX(Clients!$B$5:$B$34,MATCH($B87,Clients!$A$5:$A$34,0)),""))</f>
        <v/>
      </c>
      <c r="G87" s="7" t="n"/>
    </row>
    <row r="88">
      <c r="A88" s="12" t="n"/>
      <c r="B88" s="7" t="n"/>
      <c r="C88" s="7" t="n"/>
      <c r="D88" s="7" t="n"/>
      <c r="E88" s="15">
        <f>IF(OR($B88="",$D88=""),"",IFERROR(IF(N(INDEX(Clients!$C$5:$C$34,MATCH($B88,Clients!$A$5:$A$34,0)))=0,$D88,MROUND($D88,INDEX(Clients!$C$5:$C$34,MATCH($B88,Clients!$A$5:$A$34,0)))),$D88))</f>
        <v/>
      </c>
      <c r="F88" s="16">
        <f>IF($E88="","",IFERROR($E88*INDEX(Clients!$B$5:$B$34,MATCH($B88,Clients!$A$5:$A$34,0)),""))</f>
        <v/>
      </c>
      <c r="G88" s="7" t="n"/>
    </row>
    <row r="89">
      <c r="A89" s="12" t="n"/>
      <c r="B89" s="7" t="n"/>
      <c r="C89" s="7" t="n"/>
      <c r="D89" s="7" t="n"/>
      <c r="E89" s="13">
        <f>IF(OR($B89="",$D89=""),"",IFERROR(IF(N(INDEX(Clients!$C$5:$C$34,MATCH($B89,Clients!$A$5:$A$34,0)))=0,$D89,MROUND($D89,INDEX(Clients!$C$5:$C$34,MATCH($B89,Clients!$A$5:$A$34,0)))),$D89))</f>
        <v/>
      </c>
      <c r="F89" s="14">
        <f>IF($E89="","",IFERROR($E89*INDEX(Clients!$B$5:$B$34,MATCH($B89,Clients!$A$5:$A$34,0)),""))</f>
        <v/>
      </c>
      <c r="G89" s="7" t="n"/>
    </row>
    <row r="90">
      <c r="A90" s="12" t="n"/>
      <c r="B90" s="7" t="n"/>
      <c r="C90" s="7" t="n"/>
      <c r="D90" s="7" t="n"/>
      <c r="E90" s="15">
        <f>IF(OR($B90="",$D90=""),"",IFERROR(IF(N(INDEX(Clients!$C$5:$C$34,MATCH($B90,Clients!$A$5:$A$34,0)))=0,$D90,MROUND($D90,INDEX(Clients!$C$5:$C$34,MATCH($B90,Clients!$A$5:$A$34,0)))),$D90))</f>
        <v/>
      </c>
      <c r="F90" s="16">
        <f>IF($E90="","",IFERROR($E90*INDEX(Clients!$B$5:$B$34,MATCH($B90,Clients!$A$5:$A$34,0)),""))</f>
        <v/>
      </c>
      <c r="G90" s="7" t="n"/>
    </row>
    <row r="91">
      <c r="A91" s="12" t="n"/>
      <c r="B91" s="7" t="n"/>
      <c r="C91" s="7" t="n"/>
      <c r="D91" s="7" t="n"/>
      <c r="E91" s="13">
        <f>IF(OR($B91="",$D91=""),"",IFERROR(IF(N(INDEX(Clients!$C$5:$C$34,MATCH($B91,Clients!$A$5:$A$34,0)))=0,$D91,MROUND($D91,INDEX(Clients!$C$5:$C$34,MATCH($B91,Clients!$A$5:$A$34,0)))),$D91))</f>
        <v/>
      </c>
      <c r="F91" s="14">
        <f>IF($E91="","",IFERROR($E91*INDEX(Clients!$B$5:$B$34,MATCH($B91,Clients!$A$5:$A$34,0)),""))</f>
        <v/>
      </c>
      <c r="G91" s="7" t="n"/>
    </row>
    <row r="92">
      <c r="A92" s="12" t="n"/>
      <c r="B92" s="7" t="n"/>
      <c r="C92" s="7" t="n"/>
      <c r="D92" s="7" t="n"/>
      <c r="E92" s="15">
        <f>IF(OR($B92="",$D92=""),"",IFERROR(IF(N(INDEX(Clients!$C$5:$C$34,MATCH($B92,Clients!$A$5:$A$34,0)))=0,$D92,MROUND($D92,INDEX(Clients!$C$5:$C$34,MATCH($B92,Clients!$A$5:$A$34,0)))),$D92))</f>
        <v/>
      </c>
      <c r="F92" s="16">
        <f>IF($E92="","",IFERROR($E92*INDEX(Clients!$B$5:$B$34,MATCH($B92,Clients!$A$5:$A$34,0)),""))</f>
        <v/>
      </c>
      <c r="G92" s="7" t="n"/>
    </row>
    <row r="93">
      <c r="A93" s="12" t="n"/>
      <c r="B93" s="7" t="n"/>
      <c r="C93" s="7" t="n"/>
      <c r="D93" s="7" t="n"/>
      <c r="E93" s="13">
        <f>IF(OR($B93="",$D93=""),"",IFERROR(IF(N(INDEX(Clients!$C$5:$C$34,MATCH($B93,Clients!$A$5:$A$34,0)))=0,$D93,MROUND($D93,INDEX(Clients!$C$5:$C$34,MATCH($B93,Clients!$A$5:$A$34,0)))),$D93))</f>
        <v/>
      </c>
      <c r="F93" s="14">
        <f>IF($E93="","",IFERROR($E93*INDEX(Clients!$B$5:$B$34,MATCH($B93,Clients!$A$5:$A$34,0)),""))</f>
        <v/>
      </c>
      <c r="G93" s="7" t="n"/>
    </row>
    <row r="94">
      <c r="A94" s="12" t="n"/>
      <c r="B94" s="7" t="n"/>
      <c r="C94" s="7" t="n"/>
      <c r="D94" s="7" t="n"/>
      <c r="E94" s="15">
        <f>IF(OR($B94="",$D94=""),"",IFERROR(IF(N(INDEX(Clients!$C$5:$C$34,MATCH($B94,Clients!$A$5:$A$34,0)))=0,$D94,MROUND($D94,INDEX(Clients!$C$5:$C$34,MATCH($B94,Clients!$A$5:$A$34,0)))),$D94))</f>
        <v/>
      </c>
      <c r="F94" s="16">
        <f>IF($E94="","",IFERROR($E94*INDEX(Clients!$B$5:$B$34,MATCH($B94,Clients!$A$5:$A$34,0)),""))</f>
        <v/>
      </c>
      <c r="G94" s="7" t="n"/>
    </row>
    <row r="95">
      <c r="A95" s="12" t="n"/>
      <c r="B95" s="7" t="n"/>
      <c r="C95" s="7" t="n"/>
      <c r="D95" s="7" t="n"/>
      <c r="E95" s="13">
        <f>IF(OR($B95="",$D95=""),"",IFERROR(IF(N(INDEX(Clients!$C$5:$C$34,MATCH($B95,Clients!$A$5:$A$34,0)))=0,$D95,MROUND($D95,INDEX(Clients!$C$5:$C$34,MATCH($B95,Clients!$A$5:$A$34,0)))),$D95))</f>
        <v/>
      </c>
      <c r="F95" s="14">
        <f>IF($E95="","",IFERROR($E95*INDEX(Clients!$B$5:$B$34,MATCH($B95,Clients!$A$5:$A$34,0)),""))</f>
        <v/>
      </c>
      <c r="G95" s="7" t="n"/>
    </row>
    <row r="96">
      <c r="A96" s="12" t="n"/>
      <c r="B96" s="7" t="n"/>
      <c r="C96" s="7" t="n"/>
      <c r="D96" s="7" t="n"/>
      <c r="E96" s="15">
        <f>IF(OR($B96="",$D96=""),"",IFERROR(IF(N(INDEX(Clients!$C$5:$C$34,MATCH($B96,Clients!$A$5:$A$34,0)))=0,$D96,MROUND($D96,INDEX(Clients!$C$5:$C$34,MATCH($B96,Clients!$A$5:$A$34,0)))),$D96))</f>
        <v/>
      </c>
      <c r="F96" s="16">
        <f>IF($E96="","",IFERROR($E96*INDEX(Clients!$B$5:$B$34,MATCH($B96,Clients!$A$5:$A$34,0)),""))</f>
        <v/>
      </c>
      <c r="G96" s="7" t="n"/>
    </row>
    <row r="97">
      <c r="A97" s="12" t="n"/>
      <c r="B97" s="7" t="n"/>
      <c r="C97" s="7" t="n"/>
      <c r="D97" s="7" t="n"/>
      <c r="E97" s="13">
        <f>IF(OR($B97="",$D97=""),"",IFERROR(IF(N(INDEX(Clients!$C$5:$C$34,MATCH($B97,Clients!$A$5:$A$34,0)))=0,$D97,MROUND($D97,INDEX(Clients!$C$5:$C$34,MATCH($B97,Clients!$A$5:$A$34,0)))),$D97))</f>
        <v/>
      </c>
      <c r="F97" s="14">
        <f>IF($E97="","",IFERROR($E97*INDEX(Clients!$B$5:$B$34,MATCH($B97,Clients!$A$5:$A$34,0)),""))</f>
        <v/>
      </c>
      <c r="G97" s="7" t="n"/>
    </row>
    <row r="98">
      <c r="A98" s="12" t="n"/>
      <c r="B98" s="7" t="n"/>
      <c r="C98" s="7" t="n"/>
      <c r="D98" s="7" t="n"/>
      <c r="E98" s="15">
        <f>IF(OR($B98="",$D98=""),"",IFERROR(IF(N(INDEX(Clients!$C$5:$C$34,MATCH($B98,Clients!$A$5:$A$34,0)))=0,$D98,MROUND($D98,INDEX(Clients!$C$5:$C$34,MATCH($B98,Clients!$A$5:$A$34,0)))),$D98))</f>
        <v/>
      </c>
      <c r="F98" s="16">
        <f>IF($E98="","",IFERROR($E98*INDEX(Clients!$B$5:$B$34,MATCH($B98,Clients!$A$5:$A$34,0)),""))</f>
        <v/>
      </c>
      <c r="G98" s="7" t="n"/>
    </row>
    <row r="99">
      <c r="A99" s="12" t="n"/>
      <c r="B99" s="7" t="n"/>
      <c r="C99" s="7" t="n"/>
      <c r="D99" s="7" t="n"/>
      <c r="E99" s="13">
        <f>IF(OR($B99="",$D99=""),"",IFERROR(IF(N(INDEX(Clients!$C$5:$C$34,MATCH($B99,Clients!$A$5:$A$34,0)))=0,$D99,MROUND($D99,INDEX(Clients!$C$5:$C$34,MATCH($B99,Clients!$A$5:$A$34,0)))),$D99))</f>
        <v/>
      </c>
      <c r="F99" s="14">
        <f>IF($E99="","",IFERROR($E99*INDEX(Clients!$B$5:$B$34,MATCH($B99,Clients!$A$5:$A$34,0)),""))</f>
        <v/>
      </c>
      <c r="G99" s="7" t="n"/>
    </row>
    <row r="100">
      <c r="A100" s="12" t="n"/>
      <c r="B100" s="7" t="n"/>
      <c r="C100" s="7" t="n"/>
      <c r="D100" s="7" t="n"/>
      <c r="E100" s="15">
        <f>IF(OR($B100="",$D100=""),"",IFERROR(IF(N(INDEX(Clients!$C$5:$C$34,MATCH($B100,Clients!$A$5:$A$34,0)))=0,$D100,MROUND($D100,INDEX(Clients!$C$5:$C$34,MATCH($B100,Clients!$A$5:$A$34,0)))),$D100))</f>
        <v/>
      </c>
      <c r="F100" s="16">
        <f>IF($E100="","",IFERROR($E100*INDEX(Clients!$B$5:$B$34,MATCH($B100,Clients!$A$5:$A$34,0)),""))</f>
        <v/>
      </c>
      <c r="G100" s="7" t="n"/>
    </row>
    <row r="101">
      <c r="A101" s="12" t="n"/>
      <c r="B101" s="7" t="n"/>
      <c r="C101" s="7" t="n"/>
      <c r="D101" s="7" t="n"/>
      <c r="E101" s="13">
        <f>IF(OR($B101="",$D101=""),"",IFERROR(IF(N(INDEX(Clients!$C$5:$C$34,MATCH($B101,Clients!$A$5:$A$34,0)))=0,$D101,MROUND($D101,INDEX(Clients!$C$5:$C$34,MATCH($B101,Clients!$A$5:$A$34,0)))),$D101))</f>
        <v/>
      </c>
      <c r="F101" s="14">
        <f>IF($E101="","",IFERROR($E101*INDEX(Clients!$B$5:$B$34,MATCH($B101,Clients!$A$5:$A$34,0)),""))</f>
        <v/>
      </c>
      <c r="G101" s="7" t="n"/>
    </row>
    <row r="102">
      <c r="A102" s="12" t="n"/>
      <c r="B102" s="7" t="n"/>
      <c r="C102" s="7" t="n"/>
      <c r="D102" s="7" t="n"/>
      <c r="E102" s="15">
        <f>IF(OR($B102="",$D102=""),"",IFERROR(IF(N(INDEX(Clients!$C$5:$C$34,MATCH($B102,Clients!$A$5:$A$34,0)))=0,$D102,MROUND($D102,INDEX(Clients!$C$5:$C$34,MATCH($B102,Clients!$A$5:$A$34,0)))),$D102))</f>
        <v/>
      </c>
      <c r="F102" s="16">
        <f>IF($E102="","",IFERROR($E102*INDEX(Clients!$B$5:$B$34,MATCH($B102,Clients!$A$5:$A$34,0)),""))</f>
        <v/>
      </c>
      <c r="G102" s="7" t="n"/>
    </row>
    <row r="103">
      <c r="A103" s="12" t="n"/>
      <c r="B103" s="7" t="n"/>
      <c r="C103" s="7" t="n"/>
      <c r="D103" s="7" t="n"/>
      <c r="E103" s="13">
        <f>IF(OR($B103="",$D103=""),"",IFERROR(IF(N(INDEX(Clients!$C$5:$C$34,MATCH($B103,Clients!$A$5:$A$34,0)))=0,$D103,MROUND($D103,INDEX(Clients!$C$5:$C$34,MATCH($B103,Clients!$A$5:$A$34,0)))),$D103))</f>
        <v/>
      </c>
      <c r="F103" s="14">
        <f>IF($E103="","",IFERROR($E103*INDEX(Clients!$B$5:$B$34,MATCH($B103,Clients!$A$5:$A$34,0)),""))</f>
        <v/>
      </c>
      <c r="G103" s="7" t="n"/>
    </row>
    <row r="104">
      <c r="A104" s="12" t="n"/>
      <c r="B104" s="7" t="n"/>
      <c r="C104" s="7" t="n"/>
      <c r="D104" s="7" t="n"/>
      <c r="E104" s="15">
        <f>IF(OR($B104="",$D104=""),"",IFERROR(IF(N(INDEX(Clients!$C$5:$C$34,MATCH($B104,Clients!$A$5:$A$34,0)))=0,$D104,MROUND($D104,INDEX(Clients!$C$5:$C$34,MATCH($B104,Clients!$A$5:$A$34,0)))),$D104))</f>
        <v/>
      </c>
      <c r="F104" s="16">
        <f>IF($E104="","",IFERROR($E104*INDEX(Clients!$B$5:$B$34,MATCH($B104,Clients!$A$5:$A$34,0)),""))</f>
        <v/>
      </c>
      <c r="G104" s="7" t="n"/>
    </row>
    <row r="105">
      <c r="A105" s="12" t="n"/>
      <c r="B105" s="7" t="n"/>
      <c r="C105" s="7" t="n"/>
      <c r="D105" s="7" t="n"/>
      <c r="E105" s="13">
        <f>IF(OR($B105="",$D105=""),"",IFERROR(IF(N(INDEX(Clients!$C$5:$C$34,MATCH($B105,Clients!$A$5:$A$34,0)))=0,$D105,MROUND($D105,INDEX(Clients!$C$5:$C$34,MATCH($B105,Clients!$A$5:$A$34,0)))),$D105))</f>
        <v/>
      </c>
      <c r="F105" s="14">
        <f>IF($E105="","",IFERROR($E105*INDEX(Clients!$B$5:$B$34,MATCH($B105,Clients!$A$5:$A$34,0)),""))</f>
        <v/>
      </c>
      <c r="G105" s="7" t="n"/>
    </row>
    <row r="106">
      <c r="A106" s="12" t="n"/>
      <c r="B106" s="7" t="n"/>
      <c r="C106" s="7" t="n"/>
      <c r="D106" s="7" t="n"/>
      <c r="E106" s="15">
        <f>IF(OR($B106="",$D106=""),"",IFERROR(IF(N(INDEX(Clients!$C$5:$C$34,MATCH($B106,Clients!$A$5:$A$34,0)))=0,$D106,MROUND($D106,INDEX(Clients!$C$5:$C$34,MATCH($B106,Clients!$A$5:$A$34,0)))),$D106))</f>
        <v/>
      </c>
      <c r="F106" s="16">
        <f>IF($E106="","",IFERROR($E106*INDEX(Clients!$B$5:$B$34,MATCH($B106,Clients!$A$5:$A$34,0)),""))</f>
        <v/>
      </c>
      <c r="G106" s="7" t="n"/>
    </row>
    <row r="107">
      <c r="A107" s="12" t="n"/>
      <c r="B107" s="7" t="n"/>
      <c r="C107" s="7" t="n"/>
      <c r="D107" s="7" t="n"/>
      <c r="E107" s="13">
        <f>IF(OR($B107="",$D107=""),"",IFERROR(IF(N(INDEX(Clients!$C$5:$C$34,MATCH($B107,Clients!$A$5:$A$34,0)))=0,$D107,MROUND($D107,INDEX(Clients!$C$5:$C$34,MATCH($B107,Clients!$A$5:$A$34,0)))),$D107))</f>
        <v/>
      </c>
      <c r="F107" s="14">
        <f>IF($E107="","",IFERROR($E107*INDEX(Clients!$B$5:$B$34,MATCH($B107,Clients!$A$5:$A$34,0)),""))</f>
        <v/>
      </c>
      <c r="G107" s="7" t="n"/>
    </row>
    <row r="108">
      <c r="A108" s="12" t="n"/>
      <c r="B108" s="7" t="n"/>
      <c r="C108" s="7" t="n"/>
      <c r="D108" s="7" t="n"/>
      <c r="E108" s="15">
        <f>IF(OR($B108="",$D108=""),"",IFERROR(IF(N(INDEX(Clients!$C$5:$C$34,MATCH($B108,Clients!$A$5:$A$34,0)))=0,$D108,MROUND($D108,INDEX(Clients!$C$5:$C$34,MATCH($B108,Clients!$A$5:$A$34,0)))),$D108))</f>
        <v/>
      </c>
      <c r="F108" s="16">
        <f>IF($E108="","",IFERROR($E108*INDEX(Clients!$B$5:$B$34,MATCH($B108,Clients!$A$5:$A$34,0)),""))</f>
        <v/>
      </c>
      <c r="G108" s="7" t="n"/>
    </row>
    <row r="109">
      <c r="A109" s="12" t="n"/>
      <c r="B109" s="7" t="n"/>
      <c r="C109" s="7" t="n"/>
      <c r="D109" s="7" t="n"/>
      <c r="E109" s="13">
        <f>IF(OR($B109="",$D109=""),"",IFERROR(IF(N(INDEX(Clients!$C$5:$C$34,MATCH($B109,Clients!$A$5:$A$34,0)))=0,$D109,MROUND($D109,INDEX(Clients!$C$5:$C$34,MATCH($B109,Clients!$A$5:$A$34,0)))),$D109))</f>
        <v/>
      </c>
      <c r="F109" s="14">
        <f>IF($E109="","",IFERROR($E109*INDEX(Clients!$B$5:$B$34,MATCH($B109,Clients!$A$5:$A$34,0)),""))</f>
        <v/>
      </c>
      <c r="G109" s="7" t="n"/>
    </row>
    <row r="110">
      <c r="A110" s="12" t="n"/>
      <c r="B110" s="7" t="n"/>
      <c r="C110" s="7" t="n"/>
      <c r="D110" s="7" t="n"/>
      <c r="E110" s="15">
        <f>IF(OR($B110="",$D110=""),"",IFERROR(IF(N(INDEX(Clients!$C$5:$C$34,MATCH($B110,Clients!$A$5:$A$34,0)))=0,$D110,MROUND($D110,INDEX(Clients!$C$5:$C$34,MATCH($B110,Clients!$A$5:$A$34,0)))),$D110))</f>
        <v/>
      </c>
      <c r="F110" s="16">
        <f>IF($E110="","",IFERROR($E110*INDEX(Clients!$B$5:$B$34,MATCH($B110,Clients!$A$5:$A$34,0)),""))</f>
        <v/>
      </c>
      <c r="G110" s="7" t="n"/>
    </row>
    <row r="111">
      <c r="A111" s="12" t="n"/>
      <c r="B111" s="7" t="n"/>
      <c r="C111" s="7" t="n"/>
      <c r="D111" s="7" t="n"/>
      <c r="E111" s="13">
        <f>IF(OR($B111="",$D111=""),"",IFERROR(IF(N(INDEX(Clients!$C$5:$C$34,MATCH($B111,Clients!$A$5:$A$34,0)))=0,$D111,MROUND($D111,INDEX(Clients!$C$5:$C$34,MATCH($B111,Clients!$A$5:$A$34,0)))),$D111))</f>
        <v/>
      </c>
      <c r="F111" s="14">
        <f>IF($E111="","",IFERROR($E111*INDEX(Clients!$B$5:$B$34,MATCH($B111,Clients!$A$5:$A$34,0)),""))</f>
        <v/>
      </c>
      <c r="G111" s="7" t="n"/>
    </row>
    <row r="112">
      <c r="A112" s="12" t="n"/>
      <c r="B112" s="7" t="n"/>
      <c r="C112" s="7" t="n"/>
      <c r="D112" s="7" t="n"/>
      <c r="E112" s="15">
        <f>IF(OR($B112="",$D112=""),"",IFERROR(IF(N(INDEX(Clients!$C$5:$C$34,MATCH($B112,Clients!$A$5:$A$34,0)))=0,$D112,MROUND($D112,INDEX(Clients!$C$5:$C$34,MATCH($B112,Clients!$A$5:$A$34,0)))),$D112))</f>
        <v/>
      </c>
      <c r="F112" s="16">
        <f>IF($E112="","",IFERROR($E112*INDEX(Clients!$B$5:$B$34,MATCH($B112,Clients!$A$5:$A$34,0)),""))</f>
        <v/>
      </c>
      <c r="G112" s="7" t="n"/>
    </row>
    <row r="113">
      <c r="A113" s="12" t="n"/>
      <c r="B113" s="7" t="n"/>
      <c r="C113" s="7" t="n"/>
      <c r="D113" s="7" t="n"/>
      <c r="E113" s="13">
        <f>IF(OR($B113="",$D113=""),"",IFERROR(IF(N(INDEX(Clients!$C$5:$C$34,MATCH($B113,Clients!$A$5:$A$34,0)))=0,$D113,MROUND($D113,INDEX(Clients!$C$5:$C$34,MATCH($B113,Clients!$A$5:$A$34,0)))),$D113))</f>
        <v/>
      </c>
      <c r="F113" s="14">
        <f>IF($E113="","",IFERROR($E113*INDEX(Clients!$B$5:$B$34,MATCH($B113,Clients!$A$5:$A$34,0)),""))</f>
        <v/>
      </c>
      <c r="G113" s="7" t="n"/>
    </row>
    <row r="114">
      <c r="A114" s="12" t="n"/>
      <c r="B114" s="7" t="n"/>
      <c r="C114" s="7" t="n"/>
      <c r="D114" s="7" t="n"/>
      <c r="E114" s="15">
        <f>IF(OR($B114="",$D114=""),"",IFERROR(IF(N(INDEX(Clients!$C$5:$C$34,MATCH($B114,Clients!$A$5:$A$34,0)))=0,$D114,MROUND($D114,INDEX(Clients!$C$5:$C$34,MATCH($B114,Clients!$A$5:$A$34,0)))),$D114))</f>
        <v/>
      </c>
      <c r="F114" s="16">
        <f>IF($E114="","",IFERROR($E114*INDEX(Clients!$B$5:$B$34,MATCH($B114,Clients!$A$5:$A$34,0)),""))</f>
        <v/>
      </c>
      <c r="G114" s="7" t="n"/>
    </row>
    <row r="115">
      <c r="A115" s="12" t="n"/>
      <c r="B115" s="7" t="n"/>
      <c r="C115" s="7" t="n"/>
      <c r="D115" s="7" t="n"/>
      <c r="E115" s="13">
        <f>IF(OR($B115="",$D115=""),"",IFERROR(IF(N(INDEX(Clients!$C$5:$C$34,MATCH($B115,Clients!$A$5:$A$34,0)))=0,$D115,MROUND($D115,INDEX(Clients!$C$5:$C$34,MATCH($B115,Clients!$A$5:$A$34,0)))),$D115))</f>
        <v/>
      </c>
      <c r="F115" s="14">
        <f>IF($E115="","",IFERROR($E115*INDEX(Clients!$B$5:$B$34,MATCH($B115,Clients!$A$5:$A$34,0)),""))</f>
        <v/>
      </c>
      <c r="G115" s="7" t="n"/>
    </row>
    <row r="116">
      <c r="A116" s="12" t="n"/>
      <c r="B116" s="7" t="n"/>
      <c r="C116" s="7" t="n"/>
      <c r="D116" s="7" t="n"/>
      <c r="E116" s="15">
        <f>IF(OR($B116="",$D116=""),"",IFERROR(IF(N(INDEX(Clients!$C$5:$C$34,MATCH($B116,Clients!$A$5:$A$34,0)))=0,$D116,MROUND($D116,INDEX(Clients!$C$5:$C$34,MATCH($B116,Clients!$A$5:$A$34,0)))),$D116))</f>
        <v/>
      </c>
      <c r="F116" s="16">
        <f>IF($E116="","",IFERROR($E116*INDEX(Clients!$B$5:$B$34,MATCH($B116,Clients!$A$5:$A$34,0)),""))</f>
        <v/>
      </c>
      <c r="G116" s="7" t="n"/>
    </row>
    <row r="117">
      <c r="A117" s="12" t="n"/>
      <c r="B117" s="7" t="n"/>
      <c r="C117" s="7" t="n"/>
      <c r="D117" s="7" t="n"/>
      <c r="E117" s="13">
        <f>IF(OR($B117="",$D117=""),"",IFERROR(IF(N(INDEX(Clients!$C$5:$C$34,MATCH($B117,Clients!$A$5:$A$34,0)))=0,$D117,MROUND($D117,INDEX(Clients!$C$5:$C$34,MATCH($B117,Clients!$A$5:$A$34,0)))),$D117))</f>
        <v/>
      </c>
      <c r="F117" s="14">
        <f>IF($E117="","",IFERROR($E117*INDEX(Clients!$B$5:$B$34,MATCH($B117,Clients!$A$5:$A$34,0)),""))</f>
        <v/>
      </c>
      <c r="G117" s="7" t="n"/>
    </row>
    <row r="118">
      <c r="A118" s="12" t="n"/>
      <c r="B118" s="7" t="n"/>
      <c r="C118" s="7" t="n"/>
      <c r="D118" s="7" t="n"/>
      <c r="E118" s="15">
        <f>IF(OR($B118="",$D118=""),"",IFERROR(IF(N(INDEX(Clients!$C$5:$C$34,MATCH($B118,Clients!$A$5:$A$34,0)))=0,$D118,MROUND($D118,INDEX(Clients!$C$5:$C$34,MATCH($B118,Clients!$A$5:$A$34,0)))),$D118))</f>
        <v/>
      </c>
      <c r="F118" s="16">
        <f>IF($E118="","",IFERROR($E118*INDEX(Clients!$B$5:$B$34,MATCH($B118,Clients!$A$5:$A$34,0)),""))</f>
        <v/>
      </c>
      <c r="G118" s="7" t="n"/>
    </row>
    <row r="119">
      <c r="A119" s="12" t="n"/>
      <c r="B119" s="7" t="n"/>
      <c r="C119" s="7" t="n"/>
      <c r="D119" s="7" t="n"/>
      <c r="E119" s="13">
        <f>IF(OR($B119="",$D119=""),"",IFERROR(IF(N(INDEX(Clients!$C$5:$C$34,MATCH($B119,Clients!$A$5:$A$34,0)))=0,$D119,MROUND($D119,INDEX(Clients!$C$5:$C$34,MATCH($B119,Clients!$A$5:$A$34,0)))),$D119))</f>
        <v/>
      </c>
      <c r="F119" s="14">
        <f>IF($E119="","",IFERROR($E119*INDEX(Clients!$B$5:$B$34,MATCH($B119,Clients!$A$5:$A$34,0)),""))</f>
        <v/>
      </c>
      <c r="G119" s="7" t="n"/>
    </row>
    <row r="120">
      <c r="A120" s="12" t="n"/>
      <c r="B120" s="7" t="n"/>
      <c r="C120" s="7" t="n"/>
      <c r="D120" s="7" t="n"/>
      <c r="E120" s="15">
        <f>IF(OR($B120="",$D120=""),"",IFERROR(IF(N(INDEX(Clients!$C$5:$C$34,MATCH($B120,Clients!$A$5:$A$34,0)))=0,$D120,MROUND($D120,INDEX(Clients!$C$5:$C$34,MATCH($B120,Clients!$A$5:$A$34,0)))),$D120))</f>
        <v/>
      </c>
      <c r="F120" s="16">
        <f>IF($E120="","",IFERROR($E120*INDEX(Clients!$B$5:$B$34,MATCH($B120,Clients!$A$5:$A$34,0)),""))</f>
        <v/>
      </c>
      <c r="G120" s="7" t="n"/>
    </row>
    <row r="121">
      <c r="A121" s="12" t="n"/>
      <c r="B121" s="7" t="n"/>
      <c r="C121" s="7" t="n"/>
      <c r="D121" s="7" t="n"/>
      <c r="E121" s="13">
        <f>IF(OR($B121="",$D121=""),"",IFERROR(IF(N(INDEX(Clients!$C$5:$C$34,MATCH($B121,Clients!$A$5:$A$34,0)))=0,$D121,MROUND($D121,INDEX(Clients!$C$5:$C$34,MATCH($B121,Clients!$A$5:$A$34,0)))),$D121))</f>
        <v/>
      </c>
      <c r="F121" s="14">
        <f>IF($E121="","",IFERROR($E121*INDEX(Clients!$B$5:$B$34,MATCH($B121,Clients!$A$5:$A$34,0)),""))</f>
        <v/>
      </c>
      <c r="G121" s="7" t="n"/>
    </row>
    <row r="122">
      <c r="A122" s="12" t="n"/>
      <c r="B122" s="7" t="n"/>
      <c r="C122" s="7" t="n"/>
      <c r="D122" s="7" t="n"/>
      <c r="E122" s="15">
        <f>IF(OR($B122="",$D122=""),"",IFERROR(IF(N(INDEX(Clients!$C$5:$C$34,MATCH($B122,Clients!$A$5:$A$34,0)))=0,$D122,MROUND($D122,INDEX(Clients!$C$5:$C$34,MATCH($B122,Clients!$A$5:$A$34,0)))),$D122))</f>
        <v/>
      </c>
      <c r="F122" s="16">
        <f>IF($E122="","",IFERROR($E122*INDEX(Clients!$B$5:$B$34,MATCH($B122,Clients!$A$5:$A$34,0)),""))</f>
        <v/>
      </c>
      <c r="G122" s="7" t="n"/>
    </row>
    <row r="123">
      <c r="A123" s="12" t="n"/>
      <c r="B123" s="7" t="n"/>
      <c r="C123" s="7" t="n"/>
      <c r="D123" s="7" t="n"/>
      <c r="E123" s="13">
        <f>IF(OR($B123="",$D123=""),"",IFERROR(IF(N(INDEX(Clients!$C$5:$C$34,MATCH($B123,Clients!$A$5:$A$34,0)))=0,$D123,MROUND($D123,INDEX(Clients!$C$5:$C$34,MATCH($B123,Clients!$A$5:$A$34,0)))),$D123))</f>
        <v/>
      </c>
      <c r="F123" s="14">
        <f>IF($E123="","",IFERROR($E123*INDEX(Clients!$B$5:$B$34,MATCH($B123,Clients!$A$5:$A$34,0)),""))</f>
        <v/>
      </c>
      <c r="G123" s="7" t="n"/>
    </row>
    <row r="124">
      <c r="A124" s="12" t="n"/>
      <c r="B124" s="7" t="n"/>
      <c r="C124" s="7" t="n"/>
      <c r="D124" s="7" t="n"/>
      <c r="E124" s="15">
        <f>IF(OR($B124="",$D124=""),"",IFERROR(IF(N(INDEX(Clients!$C$5:$C$34,MATCH($B124,Clients!$A$5:$A$34,0)))=0,$D124,MROUND($D124,INDEX(Clients!$C$5:$C$34,MATCH($B124,Clients!$A$5:$A$34,0)))),$D124))</f>
        <v/>
      </c>
      <c r="F124" s="16">
        <f>IF($E124="","",IFERROR($E124*INDEX(Clients!$B$5:$B$34,MATCH($B124,Clients!$A$5:$A$34,0)),""))</f>
        <v/>
      </c>
      <c r="G124" s="7" t="n"/>
    </row>
    <row r="125">
      <c r="A125" s="12" t="n"/>
      <c r="B125" s="7" t="n"/>
      <c r="C125" s="7" t="n"/>
      <c r="D125" s="7" t="n"/>
      <c r="E125" s="13">
        <f>IF(OR($B125="",$D125=""),"",IFERROR(IF(N(INDEX(Clients!$C$5:$C$34,MATCH($B125,Clients!$A$5:$A$34,0)))=0,$D125,MROUND($D125,INDEX(Clients!$C$5:$C$34,MATCH($B125,Clients!$A$5:$A$34,0)))),$D125))</f>
        <v/>
      </c>
      <c r="F125" s="14">
        <f>IF($E125="","",IFERROR($E125*INDEX(Clients!$B$5:$B$34,MATCH($B125,Clients!$A$5:$A$34,0)),""))</f>
        <v/>
      </c>
      <c r="G125" s="7" t="n"/>
    </row>
    <row r="126">
      <c r="A126" s="12" t="n"/>
      <c r="B126" s="7" t="n"/>
      <c r="C126" s="7" t="n"/>
      <c r="D126" s="7" t="n"/>
      <c r="E126" s="15">
        <f>IF(OR($B126="",$D126=""),"",IFERROR(IF(N(INDEX(Clients!$C$5:$C$34,MATCH($B126,Clients!$A$5:$A$34,0)))=0,$D126,MROUND($D126,INDEX(Clients!$C$5:$C$34,MATCH($B126,Clients!$A$5:$A$34,0)))),$D126))</f>
        <v/>
      </c>
      <c r="F126" s="16">
        <f>IF($E126="","",IFERROR($E126*INDEX(Clients!$B$5:$B$34,MATCH($B126,Clients!$A$5:$A$34,0)),""))</f>
        <v/>
      </c>
      <c r="G126" s="7" t="n"/>
    </row>
    <row r="127">
      <c r="A127" s="12" t="n"/>
      <c r="B127" s="7" t="n"/>
      <c r="C127" s="7" t="n"/>
      <c r="D127" s="7" t="n"/>
      <c r="E127" s="13">
        <f>IF(OR($B127="",$D127=""),"",IFERROR(IF(N(INDEX(Clients!$C$5:$C$34,MATCH($B127,Clients!$A$5:$A$34,0)))=0,$D127,MROUND($D127,INDEX(Clients!$C$5:$C$34,MATCH($B127,Clients!$A$5:$A$34,0)))),$D127))</f>
        <v/>
      </c>
      <c r="F127" s="14">
        <f>IF($E127="","",IFERROR($E127*INDEX(Clients!$B$5:$B$34,MATCH($B127,Clients!$A$5:$A$34,0)),""))</f>
        <v/>
      </c>
      <c r="G127" s="7" t="n"/>
    </row>
    <row r="128">
      <c r="A128" s="12" t="n"/>
      <c r="B128" s="7" t="n"/>
      <c r="C128" s="7" t="n"/>
      <c r="D128" s="7" t="n"/>
      <c r="E128" s="15">
        <f>IF(OR($B128="",$D128=""),"",IFERROR(IF(N(INDEX(Clients!$C$5:$C$34,MATCH($B128,Clients!$A$5:$A$34,0)))=0,$D128,MROUND($D128,INDEX(Clients!$C$5:$C$34,MATCH($B128,Clients!$A$5:$A$34,0)))),$D128))</f>
        <v/>
      </c>
      <c r="F128" s="16">
        <f>IF($E128="","",IFERROR($E128*INDEX(Clients!$B$5:$B$34,MATCH($B128,Clients!$A$5:$A$34,0)),""))</f>
        <v/>
      </c>
      <c r="G128" s="7" t="n"/>
    </row>
    <row r="129">
      <c r="A129" s="12" t="n"/>
      <c r="B129" s="7" t="n"/>
      <c r="C129" s="7" t="n"/>
      <c r="D129" s="7" t="n"/>
      <c r="E129" s="13">
        <f>IF(OR($B129="",$D129=""),"",IFERROR(IF(N(INDEX(Clients!$C$5:$C$34,MATCH($B129,Clients!$A$5:$A$34,0)))=0,$D129,MROUND($D129,INDEX(Clients!$C$5:$C$34,MATCH($B129,Clients!$A$5:$A$34,0)))),$D129))</f>
        <v/>
      </c>
      <c r="F129" s="14">
        <f>IF($E129="","",IFERROR($E129*INDEX(Clients!$B$5:$B$34,MATCH($B129,Clients!$A$5:$A$34,0)),""))</f>
        <v/>
      </c>
      <c r="G129" s="7" t="n"/>
    </row>
    <row r="130">
      <c r="A130" s="12" t="n"/>
      <c r="B130" s="7" t="n"/>
      <c r="C130" s="7" t="n"/>
      <c r="D130" s="7" t="n"/>
      <c r="E130" s="15">
        <f>IF(OR($B130="",$D130=""),"",IFERROR(IF(N(INDEX(Clients!$C$5:$C$34,MATCH($B130,Clients!$A$5:$A$34,0)))=0,$D130,MROUND($D130,INDEX(Clients!$C$5:$C$34,MATCH($B130,Clients!$A$5:$A$34,0)))),$D130))</f>
        <v/>
      </c>
      <c r="F130" s="16">
        <f>IF($E130="","",IFERROR($E130*INDEX(Clients!$B$5:$B$34,MATCH($B130,Clients!$A$5:$A$34,0)),""))</f>
        <v/>
      </c>
      <c r="G130" s="7" t="n"/>
    </row>
    <row r="131">
      <c r="A131" s="12" t="n"/>
      <c r="B131" s="7" t="n"/>
      <c r="C131" s="7" t="n"/>
      <c r="D131" s="7" t="n"/>
      <c r="E131" s="13">
        <f>IF(OR($B131="",$D131=""),"",IFERROR(IF(N(INDEX(Clients!$C$5:$C$34,MATCH($B131,Clients!$A$5:$A$34,0)))=0,$D131,MROUND($D131,INDEX(Clients!$C$5:$C$34,MATCH($B131,Clients!$A$5:$A$34,0)))),$D131))</f>
        <v/>
      </c>
      <c r="F131" s="14">
        <f>IF($E131="","",IFERROR($E131*INDEX(Clients!$B$5:$B$34,MATCH($B131,Clients!$A$5:$A$34,0)),""))</f>
        <v/>
      </c>
      <c r="G131" s="7" t="n"/>
    </row>
    <row r="132">
      <c r="A132" s="12" t="n"/>
      <c r="B132" s="7" t="n"/>
      <c r="C132" s="7" t="n"/>
      <c r="D132" s="7" t="n"/>
      <c r="E132" s="15">
        <f>IF(OR($B132="",$D132=""),"",IFERROR(IF(N(INDEX(Clients!$C$5:$C$34,MATCH($B132,Clients!$A$5:$A$34,0)))=0,$D132,MROUND($D132,INDEX(Clients!$C$5:$C$34,MATCH($B132,Clients!$A$5:$A$34,0)))),$D132))</f>
        <v/>
      </c>
      <c r="F132" s="16">
        <f>IF($E132="","",IFERROR($E132*INDEX(Clients!$B$5:$B$34,MATCH($B132,Clients!$A$5:$A$34,0)),""))</f>
        <v/>
      </c>
      <c r="G132" s="7" t="n"/>
    </row>
    <row r="133">
      <c r="A133" s="12" t="n"/>
      <c r="B133" s="7" t="n"/>
      <c r="C133" s="7" t="n"/>
      <c r="D133" s="7" t="n"/>
      <c r="E133" s="13">
        <f>IF(OR($B133="",$D133=""),"",IFERROR(IF(N(INDEX(Clients!$C$5:$C$34,MATCH($B133,Clients!$A$5:$A$34,0)))=0,$D133,MROUND($D133,INDEX(Clients!$C$5:$C$34,MATCH($B133,Clients!$A$5:$A$34,0)))),$D133))</f>
        <v/>
      </c>
      <c r="F133" s="14">
        <f>IF($E133="","",IFERROR($E133*INDEX(Clients!$B$5:$B$34,MATCH($B133,Clients!$A$5:$A$34,0)),""))</f>
        <v/>
      </c>
      <c r="G133" s="7" t="n"/>
    </row>
    <row r="134">
      <c r="A134" s="12" t="n"/>
      <c r="B134" s="7" t="n"/>
      <c r="C134" s="7" t="n"/>
      <c r="D134" s="7" t="n"/>
      <c r="E134" s="15">
        <f>IF(OR($B134="",$D134=""),"",IFERROR(IF(N(INDEX(Clients!$C$5:$C$34,MATCH($B134,Clients!$A$5:$A$34,0)))=0,$D134,MROUND($D134,INDEX(Clients!$C$5:$C$34,MATCH($B134,Clients!$A$5:$A$34,0)))),$D134))</f>
        <v/>
      </c>
      <c r="F134" s="16">
        <f>IF($E134="","",IFERROR($E134*INDEX(Clients!$B$5:$B$34,MATCH($B134,Clients!$A$5:$A$34,0)),""))</f>
        <v/>
      </c>
      <c r="G134" s="7" t="n"/>
    </row>
    <row r="135">
      <c r="A135" s="12" t="n"/>
      <c r="B135" s="7" t="n"/>
      <c r="C135" s="7" t="n"/>
      <c r="D135" s="7" t="n"/>
      <c r="E135" s="13">
        <f>IF(OR($B135="",$D135=""),"",IFERROR(IF(N(INDEX(Clients!$C$5:$C$34,MATCH($B135,Clients!$A$5:$A$34,0)))=0,$D135,MROUND($D135,INDEX(Clients!$C$5:$C$34,MATCH($B135,Clients!$A$5:$A$34,0)))),$D135))</f>
        <v/>
      </c>
      <c r="F135" s="14">
        <f>IF($E135="","",IFERROR($E135*INDEX(Clients!$B$5:$B$34,MATCH($B135,Clients!$A$5:$A$34,0)),""))</f>
        <v/>
      </c>
      <c r="G135" s="7" t="n"/>
    </row>
    <row r="136">
      <c r="A136" s="12" t="n"/>
      <c r="B136" s="7" t="n"/>
      <c r="C136" s="7" t="n"/>
      <c r="D136" s="7" t="n"/>
      <c r="E136" s="15">
        <f>IF(OR($B136="",$D136=""),"",IFERROR(IF(N(INDEX(Clients!$C$5:$C$34,MATCH($B136,Clients!$A$5:$A$34,0)))=0,$D136,MROUND($D136,INDEX(Clients!$C$5:$C$34,MATCH($B136,Clients!$A$5:$A$34,0)))),$D136))</f>
        <v/>
      </c>
      <c r="F136" s="16">
        <f>IF($E136="","",IFERROR($E136*INDEX(Clients!$B$5:$B$34,MATCH($B136,Clients!$A$5:$A$34,0)),""))</f>
        <v/>
      </c>
      <c r="G136" s="7" t="n"/>
    </row>
    <row r="137">
      <c r="A137" s="12" t="n"/>
      <c r="B137" s="7" t="n"/>
      <c r="C137" s="7" t="n"/>
      <c r="D137" s="7" t="n"/>
      <c r="E137" s="13">
        <f>IF(OR($B137="",$D137=""),"",IFERROR(IF(N(INDEX(Clients!$C$5:$C$34,MATCH($B137,Clients!$A$5:$A$34,0)))=0,$D137,MROUND($D137,INDEX(Clients!$C$5:$C$34,MATCH($B137,Clients!$A$5:$A$34,0)))),$D137))</f>
        <v/>
      </c>
      <c r="F137" s="14">
        <f>IF($E137="","",IFERROR($E137*INDEX(Clients!$B$5:$B$34,MATCH($B137,Clients!$A$5:$A$34,0)),""))</f>
        <v/>
      </c>
      <c r="G137" s="7" t="n"/>
    </row>
    <row r="138">
      <c r="A138" s="12" t="n"/>
      <c r="B138" s="7" t="n"/>
      <c r="C138" s="7" t="n"/>
      <c r="D138" s="7" t="n"/>
      <c r="E138" s="15">
        <f>IF(OR($B138="",$D138=""),"",IFERROR(IF(N(INDEX(Clients!$C$5:$C$34,MATCH($B138,Clients!$A$5:$A$34,0)))=0,$D138,MROUND($D138,INDEX(Clients!$C$5:$C$34,MATCH($B138,Clients!$A$5:$A$34,0)))),$D138))</f>
        <v/>
      </c>
      <c r="F138" s="16">
        <f>IF($E138="","",IFERROR($E138*INDEX(Clients!$B$5:$B$34,MATCH($B138,Clients!$A$5:$A$34,0)),""))</f>
        <v/>
      </c>
      <c r="G138" s="7" t="n"/>
    </row>
    <row r="139">
      <c r="A139" s="12" t="n"/>
      <c r="B139" s="7" t="n"/>
      <c r="C139" s="7" t="n"/>
      <c r="D139" s="7" t="n"/>
      <c r="E139" s="13">
        <f>IF(OR($B139="",$D139=""),"",IFERROR(IF(N(INDEX(Clients!$C$5:$C$34,MATCH($B139,Clients!$A$5:$A$34,0)))=0,$D139,MROUND($D139,INDEX(Clients!$C$5:$C$34,MATCH($B139,Clients!$A$5:$A$34,0)))),$D139))</f>
        <v/>
      </c>
      <c r="F139" s="14">
        <f>IF($E139="","",IFERROR($E139*INDEX(Clients!$B$5:$B$34,MATCH($B139,Clients!$A$5:$A$34,0)),""))</f>
        <v/>
      </c>
      <c r="G139" s="7" t="n"/>
    </row>
    <row r="140">
      <c r="A140" s="12" t="n"/>
      <c r="B140" s="7" t="n"/>
      <c r="C140" s="7" t="n"/>
      <c r="D140" s="7" t="n"/>
      <c r="E140" s="15">
        <f>IF(OR($B140="",$D140=""),"",IFERROR(IF(N(INDEX(Clients!$C$5:$C$34,MATCH($B140,Clients!$A$5:$A$34,0)))=0,$D140,MROUND($D140,INDEX(Clients!$C$5:$C$34,MATCH($B140,Clients!$A$5:$A$34,0)))),$D140))</f>
        <v/>
      </c>
      <c r="F140" s="16">
        <f>IF($E140="","",IFERROR($E140*INDEX(Clients!$B$5:$B$34,MATCH($B140,Clients!$A$5:$A$34,0)),""))</f>
        <v/>
      </c>
      <c r="G140" s="7" t="n"/>
    </row>
    <row r="141">
      <c r="A141" s="12" t="n"/>
      <c r="B141" s="7" t="n"/>
      <c r="C141" s="7" t="n"/>
      <c r="D141" s="7" t="n"/>
      <c r="E141" s="13">
        <f>IF(OR($B141="",$D141=""),"",IFERROR(IF(N(INDEX(Clients!$C$5:$C$34,MATCH($B141,Clients!$A$5:$A$34,0)))=0,$D141,MROUND($D141,INDEX(Clients!$C$5:$C$34,MATCH($B141,Clients!$A$5:$A$34,0)))),$D141))</f>
        <v/>
      </c>
      <c r="F141" s="14">
        <f>IF($E141="","",IFERROR($E141*INDEX(Clients!$B$5:$B$34,MATCH($B141,Clients!$A$5:$A$34,0)),""))</f>
        <v/>
      </c>
      <c r="G141" s="7" t="n"/>
    </row>
    <row r="142">
      <c r="A142" s="12" t="n"/>
      <c r="B142" s="7" t="n"/>
      <c r="C142" s="7" t="n"/>
      <c r="D142" s="7" t="n"/>
      <c r="E142" s="15">
        <f>IF(OR($B142="",$D142=""),"",IFERROR(IF(N(INDEX(Clients!$C$5:$C$34,MATCH($B142,Clients!$A$5:$A$34,0)))=0,$D142,MROUND($D142,INDEX(Clients!$C$5:$C$34,MATCH($B142,Clients!$A$5:$A$34,0)))),$D142))</f>
        <v/>
      </c>
      <c r="F142" s="16">
        <f>IF($E142="","",IFERROR($E142*INDEX(Clients!$B$5:$B$34,MATCH($B142,Clients!$A$5:$A$34,0)),""))</f>
        <v/>
      </c>
      <c r="G142" s="7" t="n"/>
    </row>
    <row r="143">
      <c r="A143" s="12" t="n"/>
      <c r="B143" s="7" t="n"/>
      <c r="C143" s="7" t="n"/>
      <c r="D143" s="7" t="n"/>
      <c r="E143" s="13">
        <f>IF(OR($B143="",$D143=""),"",IFERROR(IF(N(INDEX(Clients!$C$5:$C$34,MATCH($B143,Clients!$A$5:$A$34,0)))=0,$D143,MROUND($D143,INDEX(Clients!$C$5:$C$34,MATCH($B143,Clients!$A$5:$A$34,0)))),$D143))</f>
        <v/>
      </c>
      <c r="F143" s="14">
        <f>IF($E143="","",IFERROR($E143*INDEX(Clients!$B$5:$B$34,MATCH($B143,Clients!$A$5:$A$34,0)),""))</f>
        <v/>
      </c>
      <c r="G143" s="7" t="n"/>
    </row>
    <row r="144">
      <c r="A144" s="12" t="n"/>
      <c r="B144" s="7" t="n"/>
      <c r="C144" s="7" t="n"/>
      <c r="D144" s="7" t="n"/>
      <c r="E144" s="15">
        <f>IF(OR($B144="",$D144=""),"",IFERROR(IF(N(INDEX(Clients!$C$5:$C$34,MATCH($B144,Clients!$A$5:$A$34,0)))=0,$D144,MROUND($D144,INDEX(Clients!$C$5:$C$34,MATCH($B144,Clients!$A$5:$A$34,0)))),$D144))</f>
        <v/>
      </c>
      <c r="F144" s="16">
        <f>IF($E144="","",IFERROR($E144*INDEX(Clients!$B$5:$B$34,MATCH($B144,Clients!$A$5:$A$34,0)),""))</f>
        <v/>
      </c>
      <c r="G144" s="7" t="n"/>
    </row>
    <row r="145">
      <c r="A145" s="12" t="n"/>
      <c r="B145" s="7" t="n"/>
      <c r="C145" s="7" t="n"/>
      <c r="D145" s="7" t="n"/>
      <c r="E145" s="13">
        <f>IF(OR($B145="",$D145=""),"",IFERROR(IF(N(INDEX(Clients!$C$5:$C$34,MATCH($B145,Clients!$A$5:$A$34,0)))=0,$D145,MROUND($D145,INDEX(Clients!$C$5:$C$34,MATCH($B145,Clients!$A$5:$A$34,0)))),$D145))</f>
        <v/>
      </c>
      <c r="F145" s="14">
        <f>IF($E145="","",IFERROR($E145*INDEX(Clients!$B$5:$B$34,MATCH($B145,Clients!$A$5:$A$34,0)),""))</f>
        <v/>
      </c>
      <c r="G145" s="7" t="n"/>
    </row>
    <row r="146">
      <c r="A146" s="12" t="n"/>
      <c r="B146" s="7" t="n"/>
      <c r="C146" s="7" t="n"/>
      <c r="D146" s="7" t="n"/>
      <c r="E146" s="15">
        <f>IF(OR($B146="",$D146=""),"",IFERROR(IF(N(INDEX(Clients!$C$5:$C$34,MATCH($B146,Clients!$A$5:$A$34,0)))=0,$D146,MROUND($D146,INDEX(Clients!$C$5:$C$34,MATCH($B146,Clients!$A$5:$A$34,0)))),$D146))</f>
        <v/>
      </c>
      <c r="F146" s="16">
        <f>IF($E146="","",IFERROR($E146*INDEX(Clients!$B$5:$B$34,MATCH($B146,Clients!$A$5:$A$34,0)),""))</f>
        <v/>
      </c>
      <c r="G146" s="7" t="n"/>
    </row>
    <row r="147">
      <c r="A147" s="12" t="n"/>
      <c r="B147" s="7" t="n"/>
      <c r="C147" s="7" t="n"/>
      <c r="D147" s="7" t="n"/>
      <c r="E147" s="13">
        <f>IF(OR($B147="",$D147=""),"",IFERROR(IF(N(INDEX(Clients!$C$5:$C$34,MATCH($B147,Clients!$A$5:$A$34,0)))=0,$D147,MROUND($D147,INDEX(Clients!$C$5:$C$34,MATCH($B147,Clients!$A$5:$A$34,0)))),$D147))</f>
        <v/>
      </c>
      <c r="F147" s="14">
        <f>IF($E147="","",IFERROR($E147*INDEX(Clients!$B$5:$B$34,MATCH($B147,Clients!$A$5:$A$34,0)),""))</f>
        <v/>
      </c>
      <c r="G147" s="7" t="n"/>
    </row>
    <row r="148">
      <c r="A148" s="12" t="n"/>
      <c r="B148" s="7" t="n"/>
      <c r="C148" s="7" t="n"/>
      <c r="D148" s="7" t="n"/>
      <c r="E148" s="15">
        <f>IF(OR($B148="",$D148=""),"",IFERROR(IF(N(INDEX(Clients!$C$5:$C$34,MATCH($B148,Clients!$A$5:$A$34,0)))=0,$D148,MROUND($D148,INDEX(Clients!$C$5:$C$34,MATCH($B148,Clients!$A$5:$A$34,0)))),$D148))</f>
        <v/>
      </c>
      <c r="F148" s="16">
        <f>IF($E148="","",IFERROR($E148*INDEX(Clients!$B$5:$B$34,MATCH($B148,Clients!$A$5:$A$34,0)),""))</f>
        <v/>
      </c>
      <c r="G148" s="7" t="n"/>
    </row>
    <row r="149">
      <c r="A149" s="12" t="n"/>
      <c r="B149" s="7" t="n"/>
      <c r="C149" s="7" t="n"/>
      <c r="D149" s="7" t="n"/>
      <c r="E149" s="13">
        <f>IF(OR($B149="",$D149=""),"",IFERROR(IF(N(INDEX(Clients!$C$5:$C$34,MATCH($B149,Clients!$A$5:$A$34,0)))=0,$D149,MROUND($D149,INDEX(Clients!$C$5:$C$34,MATCH($B149,Clients!$A$5:$A$34,0)))),$D149))</f>
        <v/>
      </c>
      <c r="F149" s="14">
        <f>IF($E149="","",IFERROR($E149*INDEX(Clients!$B$5:$B$34,MATCH($B149,Clients!$A$5:$A$34,0)),""))</f>
        <v/>
      </c>
      <c r="G149" s="7" t="n"/>
    </row>
    <row r="150">
      <c r="A150" s="12" t="n"/>
      <c r="B150" s="7" t="n"/>
      <c r="C150" s="7" t="n"/>
      <c r="D150" s="7" t="n"/>
      <c r="E150" s="15">
        <f>IF(OR($B150="",$D150=""),"",IFERROR(IF(N(INDEX(Clients!$C$5:$C$34,MATCH($B150,Clients!$A$5:$A$34,0)))=0,$D150,MROUND($D150,INDEX(Clients!$C$5:$C$34,MATCH($B150,Clients!$A$5:$A$34,0)))),$D150))</f>
        <v/>
      </c>
      <c r="F150" s="16">
        <f>IF($E150="","",IFERROR($E150*INDEX(Clients!$B$5:$B$34,MATCH($B150,Clients!$A$5:$A$34,0)),""))</f>
        <v/>
      </c>
      <c r="G150" s="7" t="n"/>
    </row>
    <row r="151">
      <c r="A151" s="12" t="n"/>
      <c r="B151" s="7" t="n"/>
      <c r="C151" s="7" t="n"/>
      <c r="D151" s="7" t="n"/>
      <c r="E151" s="13">
        <f>IF(OR($B151="",$D151=""),"",IFERROR(IF(N(INDEX(Clients!$C$5:$C$34,MATCH($B151,Clients!$A$5:$A$34,0)))=0,$D151,MROUND($D151,INDEX(Clients!$C$5:$C$34,MATCH($B151,Clients!$A$5:$A$34,0)))),$D151))</f>
        <v/>
      </c>
      <c r="F151" s="14">
        <f>IF($E151="","",IFERROR($E151*INDEX(Clients!$B$5:$B$34,MATCH($B151,Clients!$A$5:$A$34,0)),""))</f>
        <v/>
      </c>
      <c r="G151" s="7" t="n"/>
    </row>
    <row r="152">
      <c r="A152" s="12" t="n"/>
      <c r="B152" s="7" t="n"/>
      <c r="C152" s="7" t="n"/>
      <c r="D152" s="7" t="n"/>
      <c r="E152" s="15">
        <f>IF(OR($B152="",$D152=""),"",IFERROR(IF(N(INDEX(Clients!$C$5:$C$34,MATCH($B152,Clients!$A$5:$A$34,0)))=0,$D152,MROUND($D152,INDEX(Clients!$C$5:$C$34,MATCH($B152,Clients!$A$5:$A$34,0)))),$D152))</f>
        <v/>
      </c>
      <c r="F152" s="16">
        <f>IF($E152="","",IFERROR($E152*INDEX(Clients!$B$5:$B$34,MATCH($B152,Clients!$A$5:$A$34,0)),""))</f>
        <v/>
      </c>
      <c r="G152" s="7" t="n"/>
    </row>
    <row r="153">
      <c r="A153" s="12" t="n"/>
      <c r="B153" s="7" t="n"/>
      <c r="C153" s="7" t="n"/>
      <c r="D153" s="7" t="n"/>
      <c r="E153" s="13">
        <f>IF(OR($B153="",$D153=""),"",IFERROR(IF(N(INDEX(Clients!$C$5:$C$34,MATCH($B153,Clients!$A$5:$A$34,0)))=0,$D153,MROUND($D153,INDEX(Clients!$C$5:$C$34,MATCH($B153,Clients!$A$5:$A$34,0)))),$D153))</f>
        <v/>
      </c>
      <c r="F153" s="14">
        <f>IF($E153="","",IFERROR($E153*INDEX(Clients!$B$5:$B$34,MATCH($B153,Clients!$A$5:$A$34,0)),""))</f>
        <v/>
      </c>
      <c r="G153" s="7" t="n"/>
    </row>
    <row r="154">
      <c r="A154" s="12" t="n"/>
      <c r="B154" s="7" t="n"/>
      <c r="C154" s="7" t="n"/>
      <c r="D154" s="7" t="n"/>
      <c r="E154" s="15">
        <f>IF(OR($B154="",$D154=""),"",IFERROR(IF(N(INDEX(Clients!$C$5:$C$34,MATCH($B154,Clients!$A$5:$A$34,0)))=0,$D154,MROUND($D154,INDEX(Clients!$C$5:$C$34,MATCH($B154,Clients!$A$5:$A$34,0)))),$D154))</f>
        <v/>
      </c>
      <c r="F154" s="16">
        <f>IF($E154="","",IFERROR($E154*INDEX(Clients!$B$5:$B$34,MATCH($B154,Clients!$A$5:$A$34,0)),""))</f>
        <v/>
      </c>
      <c r="G154" s="7" t="n"/>
    </row>
    <row r="155">
      <c r="A155" s="12" t="n"/>
      <c r="B155" s="7" t="n"/>
      <c r="C155" s="7" t="n"/>
      <c r="D155" s="7" t="n"/>
      <c r="E155" s="13">
        <f>IF(OR($B155="",$D155=""),"",IFERROR(IF(N(INDEX(Clients!$C$5:$C$34,MATCH($B155,Clients!$A$5:$A$34,0)))=0,$D155,MROUND($D155,INDEX(Clients!$C$5:$C$34,MATCH($B155,Clients!$A$5:$A$34,0)))),$D155))</f>
        <v/>
      </c>
      <c r="F155" s="14">
        <f>IF($E155="","",IFERROR($E155*INDEX(Clients!$B$5:$B$34,MATCH($B155,Clients!$A$5:$A$34,0)),""))</f>
        <v/>
      </c>
      <c r="G155" s="7" t="n"/>
    </row>
    <row r="156">
      <c r="A156" s="12" t="n"/>
      <c r="B156" s="7" t="n"/>
      <c r="C156" s="7" t="n"/>
      <c r="D156" s="7" t="n"/>
      <c r="E156" s="15">
        <f>IF(OR($B156="",$D156=""),"",IFERROR(IF(N(INDEX(Clients!$C$5:$C$34,MATCH($B156,Clients!$A$5:$A$34,0)))=0,$D156,MROUND($D156,INDEX(Clients!$C$5:$C$34,MATCH($B156,Clients!$A$5:$A$34,0)))),$D156))</f>
        <v/>
      </c>
      <c r="F156" s="16">
        <f>IF($E156="","",IFERROR($E156*INDEX(Clients!$B$5:$B$34,MATCH($B156,Clients!$A$5:$A$34,0)),""))</f>
        <v/>
      </c>
      <c r="G156" s="7" t="n"/>
    </row>
    <row r="157">
      <c r="A157" s="12" t="n"/>
      <c r="B157" s="7" t="n"/>
      <c r="C157" s="7" t="n"/>
      <c r="D157" s="7" t="n"/>
      <c r="E157" s="13">
        <f>IF(OR($B157="",$D157=""),"",IFERROR(IF(N(INDEX(Clients!$C$5:$C$34,MATCH($B157,Clients!$A$5:$A$34,0)))=0,$D157,MROUND($D157,INDEX(Clients!$C$5:$C$34,MATCH($B157,Clients!$A$5:$A$34,0)))),$D157))</f>
        <v/>
      </c>
      <c r="F157" s="14">
        <f>IF($E157="","",IFERROR($E157*INDEX(Clients!$B$5:$B$34,MATCH($B157,Clients!$A$5:$A$34,0)),""))</f>
        <v/>
      </c>
      <c r="G157" s="7" t="n"/>
    </row>
    <row r="158">
      <c r="A158" s="12" t="n"/>
      <c r="B158" s="7" t="n"/>
      <c r="C158" s="7" t="n"/>
      <c r="D158" s="7" t="n"/>
      <c r="E158" s="15">
        <f>IF(OR($B158="",$D158=""),"",IFERROR(IF(N(INDEX(Clients!$C$5:$C$34,MATCH($B158,Clients!$A$5:$A$34,0)))=0,$D158,MROUND($D158,INDEX(Clients!$C$5:$C$34,MATCH($B158,Clients!$A$5:$A$34,0)))),$D158))</f>
        <v/>
      </c>
      <c r="F158" s="16">
        <f>IF($E158="","",IFERROR($E158*INDEX(Clients!$B$5:$B$34,MATCH($B158,Clients!$A$5:$A$34,0)),""))</f>
        <v/>
      </c>
      <c r="G158" s="7" t="n"/>
    </row>
    <row r="159">
      <c r="A159" s="12" t="n"/>
      <c r="B159" s="7" t="n"/>
      <c r="C159" s="7" t="n"/>
      <c r="D159" s="7" t="n"/>
      <c r="E159" s="13">
        <f>IF(OR($B159="",$D159=""),"",IFERROR(IF(N(INDEX(Clients!$C$5:$C$34,MATCH($B159,Clients!$A$5:$A$34,0)))=0,$D159,MROUND($D159,INDEX(Clients!$C$5:$C$34,MATCH($B159,Clients!$A$5:$A$34,0)))),$D159))</f>
        <v/>
      </c>
      <c r="F159" s="14">
        <f>IF($E159="","",IFERROR($E159*INDEX(Clients!$B$5:$B$34,MATCH($B159,Clients!$A$5:$A$34,0)),""))</f>
        <v/>
      </c>
      <c r="G159" s="7" t="n"/>
    </row>
    <row r="160">
      <c r="A160" s="12" t="n"/>
      <c r="B160" s="7" t="n"/>
      <c r="C160" s="7" t="n"/>
      <c r="D160" s="7" t="n"/>
      <c r="E160" s="15">
        <f>IF(OR($B160="",$D160=""),"",IFERROR(IF(N(INDEX(Clients!$C$5:$C$34,MATCH($B160,Clients!$A$5:$A$34,0)))=0,$D160,MROUND($D160,INDEX(Clients!$C$5:$C$34,MATCH($B160,Clients!$A$5:$A$34,0)))),$D160))</f>
        <v/>
      </c>
      <c r="F160" s="16">
        <f>IF($E160="","",IFERROR($E160*INDEX(Clients!$B$5:$B$34,MATCH($B160,Clients!$A$5:$A$34,0)),""))</f>
        <v/>
      </c>
      <c r="G160" s="7" t="n"/>
    </row>
    <row r="161">
      <c r="A161" s="12" t="n"/>
      <c r="B161" s="7" t="n"/>
      <c r="C161" s="7" t="n"/>
      <c r="D161" s="7" t="n"/>
      <c r="E161" s="13">
        <f>IF(OR($B161="",$D161=""),"",IFERROR(IF(N(INDEX(Clients!$C$5:$C$34,MATCH($B161,Clients!$A$5:$A$34,0)))=0,$D161,MROUND($D161,INDEX(Clients!$C$5:$C$34,MATCH($B161,Clients!$A$5:$A$34,0)))),$D161))</f>
        <v/>
      </c>
      <c r="F161" s="14">
        <f>IF($E161="","",IFERROR($E161*INDEX(Clients!$B$5:$B$34,MATCH($B161,Clients!$A$5:$A$34,0)),""))</f>
        <v/>
      </c>
      <c r="G161" s="7" t="n"/>
    </row>
    <row r="162">
      <c r="A162" s="12" t="n"/>
      <c r="B162" s="7" t="n"/>
      <c r="C162" s="7" t="n"/>
      <c r="D162" s="7" t="n"/>
      <c r="E162" s="15">
        <f>IF(OR($B162="",$D162=""),"",IFERROR(IF(N(INDEX(Clients!$C$5:$C$34,MATCH($B162,Clients!$A$5:$A$34,0)))=0,$D162,MROUND($D162,INDEX(Clients!$C$5:$C$34,MATCH($B162,Clients!$A$5:$A$34,0)))),$D162))</f>
        <v/>
      </c>
      <c r="F162" s="16">
        <f>IF($E162="","",IFERROR($E162*INDEX(Clients!$B$5:$B$34,MATCH($B162,Clients!$A$5:$A$34,0)),""))</f>
        <v/>
      </c>
      <c r="G162" s="7" t="n"/>
    </row>
    <row r="163">
      <c r="A163" s="12" t="n"/>
      <c r="B163" s="7" t="n"/>
      <c r="C163" s="7" t="n"/>
      <c r="D163" s="7" t="n"/>
      <c r="E163" s="13">
        <f>IF(OR($B163="",$D163=""),"",IFERROR(IF(N(INDEX(Clients!$C$5:$C$34,MATCH($B163,Clients!$A$5:$A$34,0)))=0,$D163,MROUND($D163,INDEX(Clients!$C$5:$C$34,MATCH($B163,Clients!$A$5:$A$34,0)))),$D163))</f>
        <v/>
      </c>
      <c r="F163" s="14">
        <f>IF($E163="","",IFERROR($E163*INDEX(Clients!$B$5:$B$34,MATCH($B163,Clients!$A$5:$A$34,0)),""))</f>
        <v/>
      </c>
      <c r="G163" s="7" t="n"/>
    </row>
    <row r="164">
      <c r="A164" s="12" t="n"/>
      <c r="B164" s="7" t="n"/>
      <c r="C164" s="7" t="n"/>
      <c r="D164" s="7" t="n"/>
      <c r="E164" s="15">
        <f>IF(OR($B164="",$D164=""),"",IFERROR(IF(N(INDEX(Clients!$C$5:$C$34,MATCH($B164,Clients!$A$5:$A$34,0)))=0,$D164,MROUND($D164,INDEX(Clients!$C$5:$C$34,MATCH($B164,Clients!$A$5:$A$34,0)))),$D164))</f>
        <v/>
      </c>
      <c r="F164" s="16">
        <f>IF($E164="","",IFERROR($E164*INDEX(Clients!$B$5:$B$34,MATCH($B164,Clients!$A$5:$A$34,0)),""))</f>
        <v/>
      </c>
      <c r="G164" s="7" t="n"/>
    </row>
    <row r="165">
      <c r="A165" s="12" t="n"/>
      <c r="B165" s="7" t="n"/>
      <c r="C165" s="7" t="n"/>
      <c r="D165" s="7" t="n"/>
      <c r="E165" s="13">
        <f>IF(OR($B165="",$D165=""),"",IFERROR(IF(N(INDEX(Clients!$C$5:$C$34,MATCH($B165,Clients!$A$5:$A$34,0)))=0,$D165,MROUND($D165,INDEX(Clients!$C$5:$C$34,MATCH($B165,Clients!$A$5:$A$34,0)))),$D165))</f>
        <v/>
      </c>
      <c r="F165" s="14">
        <f>IF($E165="","",IFERROR($E165*INDEX(Clients!$B$5:$B$34,MATCH($B165,Clients!$A$5:$A$34,0)),""))</f>
        <v/>
      </c>
      <c r="G165" s="7" t="n"/>
    </row>
    <row r="166">
      <c r="A166" s="12" t="n"/>
      <c r="B166" s="7" t="n"/>
      <c r="C166" s="7" t="n"/>
      <c r="D166" s="7" t="n"/>
      <c r="E166" s="15">
        <f>IF(OR($B166="",$D166=""),"",IFERROR(IF(N(INDEX(Clients!$C$5:$C$34,MATCH($B166,Clients!$A$5:$A$34,0)))=0,$D166,MROUND($D166,INDEX(Clients!$C$5:$C$34,MATCH($B166,Clients!$A$5:$A$34,0)))),$D166))</f>
        <v/>
      </c>
      <c r="F166" s="16">
        <f>IF($E166="","",IFERROR($E166*INDEX(Clients!$B$5:$B$34,MATCH($B166,Clients!$A$5:$A$34,0)),""))</f>
        <v/>
      </c>
      <c r="G166" s="7" t="n"/>
    </row>
    <row r="167">
      <c r="A167" s="12" t="n"/>
      <c r="B167" s="7" t="n"/>
      <c r="C167" s="7" t="n"/>
      <c r="D167" s="7" t="n"/>
      <c r="E167" s="13">
        <f>IF(OR($B167="",$D167=""),"",IFERROR(IF(N(INDEX(Clients!$C$5:$C$34,MATCH($B167,Clients!$A$5:$A$34,0)))=0,$D167,MROUND($D167,INDEX(Clients!$C$5:$C$34,MATCH($B167,Clients!$A$5:$A$34,0)))),$D167))</f>
        <v/>
      </c>
      <c r="F167" s="14">
        <f>IF($E167="","",IFERROR($E167*INDEX(Clients!$B$5:$B$34,MATCH($B167,Clients!$A$5:$A$34,0)),""))</f>
        <v/>
      </c>
      <c r="G167" s="7" t="n"/>
    </row>
    <row r="168">
      <c r="A168" s="12" t="n"/>
      <c r="B168" s="7" t="n"/>
      <c r="C168" s="7" t="n"/>
      <c r="D168" s="7" t="n"/>
      <c r="E168" s="15">
        <f>IF(OR($B168="",$D168=""),"",IFERROR(IF(N(INDEX(Clients!$C$5:$C$34,MATCH($B168,Clients!$A$5:$A$34,0)))=0,$D168,MROUND($D168,INDEX(Clients!$C$5:$C$34,MATCH($B168,Clients!$A$5:$A$34,0)))),$D168))</f>
        <v/>
      </c>
      <c r="F168" s="16">
        <f>IF($E168="","",IFERROR($E168*INDEX(Clients!$B$5:$B$34,MATCH($B168,Clients!$A$5:$A$34,0)),""))</f>
        <v/>
      </c>
      <c r="G168" s="7" t="n"/>
    </row>
    <row r="169">
      <c r="A169" s="12" t="n"/>
      <c r="B169" s="7" t="n"/>
      <c r="C169" s="7" t="n"/>
      <c r="D169" s="7" t="n"/>
      <c r="E169" s="13">
        <f>IF(OR($B169="",$D169=""),"",IFERROR(IF(N(INDEX(Clients!$C$5:$C$34,MATCH($B169,Clients!$A$5:$A$34,0)))=0,$D169,MROUND($D169,INDEX(Clients!$C$5:$C$34,MATCH($B169,Clients!$A$5:$A$34,0)))),$D169))</f>
        <v/>
      </c>
      <c r="F169" s="14">
        <f>IF($E169="","",IFERROR($E169*INDEX(Clients!$B$5:$B$34,MATCH($B169,Clients!$A$5:$A$34,0)),""))</f>
        <v/>
      </c>
      <c r="G169" s="7" t="n"/>
    </row>
    <row r="170">
      <c r="A170" s="12" t="n"/>
      <c r="B170" s="7" t="n"/>
      <c r="C170" s="7" t="n"/>
      <c r="D170" s="7" t="n"/>
      <c r="E170" s="15">
        <f>IF(OR($B170="",$D170=""),"",IFERROR(IF(N(INDEX(Clients!$C$5:$C$34,MATCH($B170,Clients!$A$5:$A$34,0)))=0,$D170,MROUND($D170,INDEX(Clients!$C$5:$C$34,MATCH($B170,Clients!$A$5:$A$34,0)))),$D170))</f>
        <v/>
      </c>
      <c r="F170" s="16">
        <f>IF($E170="","",IFERROR($E170*INDEX(Clients!$B$5:$B$34,MATCH($B170,Clients!$A$5:$A$34,0)),""))</f>
        <v/>
      </c>
      <c r="G170" s="7" t="n"/>
    </row>
    <row r="171">
      <c r="A171" s="12" t="n"/>
      <c r="B171" s="7" t="n"/>
      <c r="C171" s="7" t="n"/>
      <c r="D171" s="7" t="n"/>
      <c r="E171" s="13">
        <f>IF(OR($B171="",$D171=""),"",IFERROR(IF(N(INDEX(Clients!$C$5:$C$34,MATCH($B171,Clients!$A$5:$A$34,0)))=0,$D171,MROUND($D171,INDEX(Clients!$C$5:$C$34,MATCH($B171,Clients!$A$5:$A$34,0)))),$D171))</f>
        <v/>
      </c>
      <c r="F171" s="14">
        <f>IF($E171="","",IFERROR($E171*INDEX(Clients!$B$5:$B$34,MATCH($B171,Clients!$A$5:$A$34,0)),""))</f>
        <v/>
      </c>
      <c r="G171" s="7" t="n"/>
    </row>
    <row r="172">
      <c r="A172" s="12" t="n"/>
      <c r="B172" s="7" t="n"/>
      <c r="C172" s="7" t="n"/>
      <c r="D172" s="7" t="n"/>
      <c r="E172" s="15">
        <f>IF(OR($B172="",$D172=""),"",IFERROR(IF(N(INDEX(Clients!$C$5:$C$34,MATCH($B172,Clients!$A$5:$A$34,0)))=0,$D172,MROUND($D172,INDEX(Clients!$C$5:$C$34,MATCH($B172,Clients!$A$5:$A$34,0)))),$D172))</f>
        <v/>
      </c>
      <c r="F172" s="16">
        <f>IF($E172="","",IFERROR($E172*INDEX(Clients!$B$5:$B$34,MATCH($B172,Clients!$A$5:$A$34,0)),""))</f>
        <v/>
      </c>
      <c r="G172" s="7" t="n"/>
    </row>
    <row r="173">
      <c r="A173" s="12" t="n"/>
      <c r="B173" s="7" t="n"/>
      <c r="C173" s="7" t="n"/>
      <c r="D173" s="7" t="n"/>
      <c r="E173" s="13">
        <f>IF(OR($B173="",$D173=""),"",IFERROR(IF(N(INDEX(Clients!$C$5:$C$34,MATCH($B173,Clients!$A$5:$A$34,0)))=0,$D173,MROUND($D173,INDEX(Clients!$C$5:$C$34,MATCH($B173,Clients!$A$5:$A$34,0)))),$D173))</f>
        <v/>
      </c>
      <c r="F173" s="14">
        <f>IF($E173="","",IFERROR($E173*INDEX(Clients!$B$5:$B$34,MATCH($B173,Clients!$A$5:$A$34,0)),""))</f>
        <v/>
      </c>
      <c r="G173" s="7" t="n"/>
    </row>
    <row r="174">
      <c r="A174" s="12" t="n"/>
      <c r="B174" s="7" t="n"/>
      <c r="C174" s="7" t="n"/>
      <c r="D174" s="7" t="n"/>
      <c r="E174" s="15">
        <f>IF(OR($B174="",$D174=""),"",IFERROR(IF(N(INDEX(Clients!$C$5:$C$34,MATCH($B174,Clients!$A$5:$A$34,0)))=0,$D174,MROUND($D174,INDEX(Clients!$C$5:$C$34,MATCH($B174,Clients!$A$5:$A$34,0)))),$D174))</f>
        <v/>
      </c>
      <c r="F174" s="16">
        <f>IF($E174="","",IFERROR($E174*INDEX(Clients!$B$5:$B$34,MATCH($B174,Clients!$A$5:$A$34,0)),""))</f>
        <v/>
      </c>
      <c r="G174" s="7" t="n"/>
    </row>
    <row r="175">
      <c r="A175" s="12" t="n"/>
      <c r="B175" s="7" t="n"/>
      <c r="C175" s="7" t="n"/>
      <c r="D175" s="7" t="n"/>
      <c r="E175" s="13">
        <f>IF(OR($B175="",$D175=""),"",IFERROR(IF(N(INDEX(Clients!$C$5:$C$34,MATCH($B175,Clients!$A$5:$A$34,0)))=0,$D175,MROUND($D175,INDEX(Clients!$C$5:$C$34,MATCH($B175,Clients!$A$5:$A$34,0)))),$D175))</f>
        <v/>
      </c>
      <c r="F175" s="14">
        <f>IF($E175="","",IFERROR($E175*INDEX(Clients!$B$5:$B$34,MATCH($B175,Clients!$A$5:$A$34,0)),""))</f>
        <v/>
      </c>
      <c r="G175" s="7" t="n"/>
    </row>
    <row r="176">
      <c r="A176" s="12" t="n"/>
      <c r="B176" s="7" t="n"/>
      <c r="C176" s="7" t="n"/>
      <c r="D176" s="7" t="n"/>
      <c r="E176" s="15">
        <f>IF(OR($B176="",$D176=""),"",IFERROR(IF(N(INDEX(Clients!$C$5:$C$34,MATCH($B176,Clients!$A$5:$A$34,0)))=0,$D176,MROUND($D176,INDEX(Clients!$C$5:$C$34,MATCH($B176,Clients!$A$5:$A$34,0)))),$D176))</f>
        <v/>
      </c>
      <c r="F176" s="16">
        <f>IF($E176="","",IFERROR($E176*INDEX(Clients!$B$5:$B$34,MATCH($B176,Clients!$A$5:$A$34,0)),""))</f>
        <v/>
      </c>
      <c r="G176" s="7" t="n"/>
    </row>
    <row r="177">
      <c r="A177" s="12" t="n"/>
      <c r="B177" s="7" t="n"/>
      <c r="C177" s="7" t="n"/>
      <c r="D177" s="7" t="n"/>
      <c r="E177" s="13">
        <f>IF(OR($B177="",$D177=""),"",IFERROR(IF(N(INDEX(Clients!$C$5:$C$34,MATCH($B177,Clients!$A$5:$A$34,0)))=0,$D177,MROUND($D177,INDEX(Clients!$C$5:$C$34,MATCH($B177,Clients!$A$5:$A$34,0)))),$D177))</f>
        <v/>
      </c>
      <c r="F177" s="14">
        <f>IF($E177="","",IFERROR($E177*INDEX(Clients!$B$5:$B$34,MATCH($B177,Clients!$A$5:$A$34,0)),""))</f>
        <v/>
      </c>
      <c r="G177" s="7" t="n"/>
    </row>
    <row r="178">
      <c r="A178" s="12" t="n"/>
      <c r="B178" s="7" t="n"/>
      <c r="C178" s="7" t="n"/>
      <c r="D178" s="7" t="n"/>
      <c r="E178" s="15">
        <f>IF(OR($B178="",$D178=""),"",IFERROR(IF(N(INDEX(Clients!$C$5:$C$34,MATCH($B178,Clients!$A$5:$A$34,0)))=0,$D178,MROUND($D178,INDEX(Clients!$C$5:$C$34,MATCH($B178,Clients!$A$5:$A$34,0)))),$D178))</f>
        <v/>
      </c>
      <c r="F178" s="16">
        <f>IF($E178="","",IFERROR($E178*INDEX(Clients!$B$5:$B$34,MATCH($B178,Clients!$A$5:$A$34,0)),""))</f>
        <v/>
      </c>
      <c r="G178" s="7" t="n"/>
    </row>
    <row r="179">
      <c r="A179" s="12" t="n"/>
      <c r="B179" s="7" t="n"/>
      <c r="C179" s="7" t="n"/>
      <c r="D179" s="7" t="n"/>
      <c r="E179" s="13">
        <f>IF(OR($B179="",$D179=""),"",IFERROR(IF(N(INDEX(Clients!$C$5:$C$34,MATCH($B179,Clients!$A$5:$A$34,0)))=0,$D179,MROUND($D179,INDEX(Clients!$C$5:$C$34,MATCH($B179,Clients!$A$5:$A$34,0)))),$D179))</f>
        <v/>
      </c>
      <c r="F179" s="14">
        <f>IF($E179="","",IFERROR($E179*INDEX(Clients!$B$5:$B$34,MATCH($B179,Clients!$A$5:$A$34,0)),""))</f>
        <v/>
      </c>
      <c r="G179" s="7" t="n"/>
    </row>
    <row r="180">
      <c r="A180" s="12" t="n"/>
      <c r="B180" s="7" t="n"/>
      <c r="C180" s="7" t="n"/>
      <c r="D180" s="7" t="n"/>
      <c r="E180" s="15">
        <f>IF(OR($B180="",$D180=""),"",IFERROR(IF(N(INDEX(Clients!$C$5:$C$34,MATCH($B180,Clients!$A$5:$A$34,0)))=0,$D180,MROUND($D180,INDEX(Clients!$C$5:$C$34,MATCH($B180,Clients!$A$5:$A$34,0)))),$D180))</f>
        <v/>
      </c>
      <c r="F180" s="16">
        <f>IF($E180="","",IFERROR($E180*INDEX(Clients!$B$5:$B$34,MATCH($B180,Clients!$A$5:$A$34,0)),""))</f>
        <v/>
      </c>
      <c r="G180" s="7" t="n"/>
    </row>
    <row r="181">
      <c r="A181" s="12" t="n"/>
      <c r="B181" s="7" t="n"/>
      <c r="C181" s="7" t="n"/>
      <c r="D181" s="7" t="n"/>
      <c r="E181" s="13">
        <f>IF(OR($B181="",$D181=""),"",IFERROR(IF(N(INDEX(Clients!$C$5:$C$34,MATCH($B181,Clients!$A$5:$A$34,0)))=0,$D181,MROUND($D181,INDEX(Clients!$C$5:$C$34,MATCH($B181,Clients!$A$5:$A$34,0)))),$D181))</f>
        <v/>
      </c>
      <c r="F181" s="14">
        <f>IF($E181="","",IFERROR($E181*INDEX(Clients!$B$5:$B$34,MATCH($B181,Clients!$A$5:$A$34,0)),""))</f>
        <v/>
      </c>
      <c r="G181" s="7" t="n"/>
    </row>
    <row r="182">
      <c r="A182" s="12" t="n"/>
      <c r="B182" s="7" t="n"/>
      <c r="C182" s="7" t="n"/>
      <c r="D182" s="7" t="n"/>
      <c r="E182" s="15">
        <f>IF(OR($B182="",$D182=""),"",IFERROR(IF(N(INDEX(Clients!$C$5:$C$34,MATCH($B182,Clients!$A$5:$A$34,0)))=0,$D182,MROUND($D182,INDEX(Clients!$C$5:$C$34,MATCH($B182,Clients!$A$5:$A$34,0)))),$D182))</f>
        <v/>
      </c>
      <c r="F182" s="16">
        <f>IF($E182="","",IFERROR($E182*INDEX(Clients!$B$5:$B$34,MATCH($B182,Clients!$A$5:$A$34,0)),""))</f>
        <v/>
      </c>
      <c r="G182" s="7" t="n"/>
    </row>
    <row r="183">
      <c r="A183" s="12" t="n"/>
      <c r="B183" s="7" t="n"/>
      <c r="C183" s="7" t="n"/>
      <c r="D183" s="7" t="n"/>
      <c r="E183" s="13">
        <f>IF(OR($B183="",$D183=""),"",IFERROR(IF(N(INDEX(Clients!$C$5:$C$34,MATCH($B183,Clients!$A$5:$A$34,0)))=0,$D183,MROUND($D183,INDEX(Clients!$C$5:$C$34,MATCH($B183,Clients!$A$5:$A$34,0)))),$D183))</f>
        <v/>
      </c>
      <c r="F183" s="14">
        <f>IF($E183="","",IFERROR($E183*INDEX(Clients!$B$5:$B$34,MATCH($B183,Clients!$A$5:$A$34,0)),""))</f>
        <v/>
      </c>
      <c r="G183" s="7" t="n"/>
    </row>
    <row r="184">
      <c r="A184" s="12" t="n"/>
      <c r="B184" s="7" t="n"/>
      <c r="C184" s="7" t="n"/>
      <c r="D184" s="7" t="n"/>
      <c r="E184" s="15">
        <f>IF(OR($B184="",$D184=""),"",IFERROR(IF(N(INDEX(Clients!$C$5:$C$34,MATCH($B184,Clients!$A$5:$A$34,0)))=0,$D184,MROUND($D184,INDEX(Clients!$C$5:$C$34,MATCH($B184,Clients!$A$5:$A$34,0)))),$D184))</f>
        <v/>
      </c>
      <c r="F184" s="16">
        <f>IF($E184="","",IFERROR($E184*INDEX(Clients!$B$5:$B$34,MATCH($B184,Clients!$A$5:$A$34,0)),""))</f>
        <v/>
      </c>
      <c r="G184" s="7" t="n"/>
    </row>
    <row r="185">
      <c r="A185" s="12" t="n"/>
      <c r="B185" s="7" t="n"/>
      <c r="C185" s="7" t="n"/>
      <c r="D185" s="7" t="n"/>
      <c r="E185" s="13">
        <f>IF(OR($B185="",$D185=""),"",IFERROR(IF(N(INDEX(Clients!$C$5:$C$34,MATCH($B185,Clients!$A$5:$A$34,0)))=0,$D185,MROUND($D185,INDEX(Clients!$C$5:$C$34,MATCH($B185,Clients!$A$5:$A$34,0)))),$D185))</f>
        <v/>
      </c>
      <c r="F185" s="14">
        <f>IF($E185="","",IFERROR($E185*INDEX(Clients!$B$5:$B$34,MATCH($B185,Clients!$A$5:$A$34,0)),""))</f>
        <v/>
      </c>
      <c r="G185" s="7" t="n"/>
    </row>
    <row r="186">
      <c r="A186" s="12" t="n"/>
      <c r="B186" s="7" t="n"/>
      <c r="C186" s="7" t="n"/>
      <c r="D186" s="7" t="n"/>
      <c r="E186" s="15">
        <f>IF(OR($B186="",$D186=""),"",IFERROR(IF(N(INDEX(Clients!$C$5:$C$34,MATCH($B186,Clients!$A$5:$A$34,0)))=0,$D186,MROUND($D186,INDEX(Clients!$C$5:$C$34,MATCH($B186,Clients!$A$5:$A$34,0)))),$D186))</f>
        <v/>
      </c>
      <c r="F186" s="16">
        <f>IF($E186="","",IFERROR($E186*INDEX(Clients!$B$5:$B$34,MATCH($B186,Clients!$A$5:$A$34,0)),""))</f>
        <v/>
      </c>
      <c r="G186" s="7" t="n"/>
    </row>
    <row r="187">
      <c r="A187" s="12" t="n"/>
      <c r="B187" s="7" t="n"/>
      <c r="C187" s="7" t="n"/>
      <c r="D187" s="7" t="n"/>
      <c r="E187" s="13">
        <f>IF(OR($B187="",$D187=""),"",IFERROR(IF(N(INDEX(Clients!$C$5:$C$34,MATCH($B187,Clients!$A$5:$A$34,0)))=0,$D187,MROUND($D187,INDEX(Clients!$C$5:$C$34,MATCH($B187,Clients!$A$5:$A$34,0)))),$D187))</f>
        <v/>
      </c>
      <c r="F187" s="14">
        <f>IF($E187="","",IFERROR($E187*INDEX(Clients!$B$5:$B$34,MATCH($B187,Clients!$A$5:$A$34,0)),""))</f>
        <v/>
      </c>
      <c r="G187" s="7" t="n"/>
    </row>
    <row r="188">
      <c r="A188" s="12" t="n"/>
      <c r="B188" s="7" t="n"/>
      <c r="C188" s="7" t="n"/>
      <c r="D188" s="7" t="n"/>
      <c r="E188" s="15">
        <f>IF(OR($B188="",$D188=""),"",IFERROR(IF(N(INDEX(Clients!$C$5:$C$34,MATCH($B188,Clients!$A$5:$A$34,0)))=0,$D188,MROUND($D188,INDEX(Clients!$C$5:$C$34,MATCH($B188,Clients!$A$5:$A$34,0)))),$D188))</f>
        <v/>
      </c>
      <c r="F188" s="16">
        <f>IF($E188="","",IFERROR($E188*INDEX(Clients!$B$5:$B$34,MATCH($B188,Clients!$A$5:$A$34,0)),""))</f>
        <v/>
      </c>
      <c r="G188" s="7" t="n"/>
    </row>
    <row r="189">
      <c r="A189" s="12" t="n"/>
      <c r="B189" s="7" t="n"/>
      <c r="C189" s="7" t="n"/>
      <c r="D189" s="7" t="n"/>
      <c r="E189" s="13">
        <f>IF(OR($B189="",$D189=""),"",IFERROR(IF(N(INDEX(Clients!$C$5:$C$34,MATCH($B189,Clients!$A$5:$A$34,0)))=0,$D189,MROUND($D189,INDEX(Clients!$C$5:$C$34,MATCH($B189,Clients!$A$5:$A$34,0)))),$D189))</f>
        <v/>
      </c>
      <c r="F189" s="14">
        <f>IF($E189="","",IFERROR($E189*INDEX(Clients!$B$5:$B$34,MATCH($B189,Clients!$A$5:$A$34,0)),""))</f>
        <v/>
      </c>
      <c r="G189" s="7" t="n"/>
    </row>
    <row r="190">
      <c r="A190" s="12" t="n"/>
      <c r="B190" s="7" t="n"/>
      <c r="C190" s="7" t="n"/>
      <c r="D190" s="7" t="n"/>
      <c r="E190" s="15">
        <f>IF(OR($B190="",$D190=""),"",IFERROR(IF(N(INDEX(Clients!$C$5:$C$34,MATCH($B190,Clients!$A$5:$A$34,0)))=0,$D190,MROUND($D190,INDEX(Clients!$C$5:$C$34,MATCH($B190,Clients!$A$5:$A$34,0)))),$D190))</f>
        <v/>
      </c>
      <c r="F190" s="16">
        <f>IF($E190="","",IFERROR($E190*INDEX(Clients!$B$5:$B$34,MATCH($B190,Clients!$A$5:$A$34,0)),""))</f>
        <v/>
      </c>
      <c r="G190" s="7" t="n"/>
    </row>
    <row r="191">
      <c r="A191" s="12" t="n"/>
      <c r="B191" s="7" t="n"/>
      <c r="C191" s="7" t="n"/>
      <c r="D191" s="7" t="n"/>
      <c r="E191" s="13">
        <f>IF(OR($B191="",$D191=""),"",IFERROR(IF(N(INDEX(Clients!$C$5:$C$34,MATCH($B191,Clients!$A$5:$A$34,0)))=0,$D191,MROUND($D191,INDEX(Clients!$C$5:$C$34,MATCH($B191,Clients!$A$5:$A$34,0)))),$D191))</f>
        <v/>
      </c>
      <c r="F191" s="14">
        <f>IF($E191="","",IFERROR($E191*INDEX(Clients!$B$5:$B$34,MATCH($B191,Clients!$A$5:$A$34,0)),""))</f>
        <v/>
      </c>
      <c r="G191" s="7" t="n"/>
    </row>
    <row r="192">
      <c r="A192" s="12" t="n"/>
      <c r="B192" s="7" t="n"/>
      <c r="C192" s="7" t="n"/>
      <c r="D192" s="7" t="n"/>
      <c r="E192" s="15">
        <f>IF(OR($B192="",$D192=""),"",IFERROR(IF(N(INDEX(Clients!$C$5:$C$34,MATCH($B192,Clients!$A$5:$A$34,0)))=0,$D192,MROUND($D192,INDEX(Clients!$C$5:$C$34,MATCH($B192,Clients!$A$5:$A$34,0)))),$D192))</f>
        <v/>
      </c>
      <c r="F192" s="16">
        <f>IF($E192="","",IFERROR($E192*INDEX(Clients!$B$5:$B$34,MATCH($B192,Clients!$A$5:$A$34,0)),""))</f>
        <v/>
      </c>
      <c r="G192" s="7" t="n"/>
    </row>
    <row r="193">
      <c r="A193" s="12" t="n"/>
      <c r="B193" s="7" t="n"/>
      <c r="C193" s="7" t="n"/>
      <c r="D193" s="7" t="n"/>
      <c r="E193" s="13">
        <f>IF(OR($B193="",$D193=""),"",IFERROR(IF(N(INDEX(Clients!$C$5:$C$34,MATCH($B193,Clients!$A$5:$A$34,0)))=0,$D193,MROUND($D193,INDEX(Clients!$C$5:$C$34,MATCH($B193,Clients!$A$5:$A$34,0)))),$D193))</f>
        <v/>
      </c>
      <c r="F193" s="14">
        <f>IF($E193="","",IFERROR($E193*INDEX(Clients!$B$5:$B$34,MATCH($B193,Clients!$A$5:$A$34,0)),""))</f>
        <v/>
      </c>
      <c r="G193" s="7" t="n"/>
    </row>
    <row r="194">
      <c r="A194" s="12" t="n"/>
      <c r="B194" s="7" t="n"/>
      <c r="C194" s="7" t="n"/>
      <c r="D194" s="7" t="n"/>
      <c r="E194" s="15">
        <f>IF(OR($B194="",$D194=""),"",IFERROR(IF(N(INDEX(Clients!$C$5:$C$34,MATCH($B194,Clients!$A$5:$A$34,0)))=0,$D194,MROUND($D194,INDEX(Clients!$C$5:$C$34,MATCH($B194,Clients!$A$5:$A$34,0)))),$D194))</f>
        <v/>
      </c>
      <c r="F194" s="16">
        <f>IF($E194="","",IFERROR($E194*INDEX(Clients!$B$5:$B$34,MATCH($B194,Clients!$A$5:$A$34,0)),""))</f>
        <v/>
      </c>
      <c r="G194" s="7" t="n"/>
    </row>
    <row r="195">
      <c r="A195" s="12" t="n"/>
      <c r="B195" s="7" t="n"/>
      <c r="C195" s="7" t="n"/>
      <c r="D195" s="7" t="n"/>
      <c r="E195" s="13">
        <f>IF(OR($B195="",$D195=""),"",IFERROR(IF(N(INDEX(Clients!$C$5:$C$34,MATCH($B195,Clients!$A$5:$A$34,0)))=0,$D195,MROUND($D195,INDEX(Clients!$C$5:$C$34,MATCH($B195,Clients!$A$5:$A$34,0)))),$D195))</f>
        <v/>
      </c>
      <c r="F195" s="14">
        <f>IF($E195="","",IFERROR($E195*INDEX(Clients!$B$5:$B$34,MATCH($B195,Clients!$A$5:$A$34,0)),""))</f>
        <v/>
      </c>
      <c r="G195" s="7" t="n"/>
    </row>
    <row r="196">
      <c r="A196" s="12" t="n"/>
      <c r="B196" s="7" t="n"/>
      <c r="C196" s="7" t="n"/>
      <c r="D196" s="7" t="n"/>
      <c r="E196" s="15">
        <f>IF(OR($B196="",$D196=""),"",IFERROR(IF(N(INDEX(Clients!$C$5:$C$34,MATCH($B196,Clients!$A$5:$A$34,0)))=0,$D196,MROUND($D196,INDEX(Clients!$C$5:$C$34,MATCH($B196,Clients!$A$5:$A$34,0)))),$D196))</f>
        <v/>
      </c>
      <c r="F196" s="16">
        <f>IF($E196="","",IFERROR($E196*INDEX(Clients!$B$5:$B$34,MATCH($B196,Clients!$A$5:$A$34,0)),""))</f>
        <v/>
      </c>
      <c r="G196" s="7" t="n"/>
    </row>
    <row r="197">
      <c r="A197" s="12" t="n"/>
      <c r="B197" s="7" t="n"/>
      <c r="C197" s="7" t="n"/>
      <c r="D197" s="7" t="n"/>
      <c r="E197" s="13">
        <f>IF(OR($B197="",$D197=""),"",IFERROR(IF(N(INDEX(Clients!$C$5:$C$34,MATCH($B197,Clients!$A$5:$A$34,0)))=0,$D197,MROUND($D197,INDEX(Clients!$C$5:$C$34,MATCH($B197,Clients!$A$5:$A$34,0)))),$D197))</f>
        <v/>
      </c>
      <c r="F197" s="14">
        <f>IF($E197="","",IFERROR($E197*INDEX(Clients!$B$5:$B$34,MATCH($B197,Clients!$A$5:$A$34,0)),""))</f>
        <v/>
      </c>
      <c r="G197" s="7" t="n"/>
    </row>
    <row r="198">
      <c r="A198" s="12" t="n"/>
      <c r="B198" s="7" t="n"/>
      <c r="C198" s="7" t="n"/>
      <c r="D198" s="7" t="n"/>
      <c r="E198" s="15">
        <f>IF(OR($B198="",$D198=""),"",IFERROR(IF(N(INDEX(Clients!$C$5:$C$34,MATCH($B198,Clients!$A$5:$A$34,0)))=0,$D198,MROUND($D198,INDEX(Clients!$C$5:$C$34,MATCH($B198,Clients!$A$5:$A$34,0)))),$D198))</f>
        <v/>
      </c>
      <c r="F198" s="16">
        <f>IF($E198="","",IFERROR($E198*INDEX(Clients!$B$5:$B$34,MATCH($B198,Clients!$A$5:$A$34,0)),""))</f>
        <v/>
      </c>
      <c r="G198" s="7" t="n"/>
    </row>
    <row r="199">
      <c r="A199" s="12" t="n"/>
      <c r="B199" s="7" t="n"/>
      <c r="C199" s="7" t="n"/>
      <c r="D199" s="7" t="n"/>
      <c r="E199" s="13">
        <f>IF(OR($B199="",$D199=""),"",IFERROR(IF(N(INDEX(Clients!$C$5:$C$34,MATCH($B199,Clients!$A$5:$A$34,0)))=0,$D199,MROUND($D199,INDEX(Clients!$C$5:$C$34,MATCH($B199,Clients!$A$5:$A$34,0)))),$D199))</f>
        <v/>
      </c>
      <c r="F199" s="14">
        <f>IF($E199="","",IFERROR($E199*INDEX(Clients!$B$5:$B$34,MATCH($B199,Clients!$A$5:$A$34,0)),""))</f>
        <v/>
      </c>
      <c r="G199" s="7" t="n"/>
    </row>
    <row r="200">
      <c r="A200" s="12" t="n"/>
      <c r="B200" s="7" t="n"/>
      <c r="C200" s="7" t="n"/>
      <c r="D200" s="7" t="n"/>
      <c r="E200" s="15">
        <f>IF(OR($B200="",$D200=""),"",IFERROR(IF(N(INDEX(Clients!$C$5:$C$34,MATCH($B200,Clients!$A$5:$A$34,0)))=0,$D200,MROUND($D200,INDEX(Clients!$C$5:$C$34,MATCH($B200,Clients!$A$5:$A$34,0)))),$D200))</f>
        <v/>
      </c>
      <c r="F200" s="16">
        <f>IF($E200="","",IFERROR($E200*INDEX(Clients!$B$5:$B$34,MATCH($B200,Clients!$A$5:$A$34,0)),""))</f>
        <v/>
      </c>
      <c r="G200" s="7" t="n"/>
    </row>
    <row r="201">
      <c r="A201" s="12" t="n"/>
      <c r="B201" s="7" t="n"/>
      <c r="C201" s="7" t="n"/>
      <c r="D201" s="7" t="n"/>
      <c r="E201" s="13">
        <f>IF(OR($B201="",$D201=""),"",IFERROR(IF(N(INDEX(Clients!$C$5:$C$34,MATCH($B201,Clients!$A$5:$A$34,0)))=0,$D201,MROUND($D201,INDEX(Clients!$C$5:$C$34,MATCH($B201,Clients!$A$5:$A$34,0)))),$D201))</f>
        <v/>
      </c>
      <c r="F201" s="14">
        <f>IF($E201="","",IFERROR($E201*INDEX(Clients!$B$5:$B$34,MATCH($B201,Clients!$A$5:$A$34,0)),""))</f>
        <v/>
      </c>
      <c r="G201" s="7" t="n"/>
    </row>
    <row r="202">
      <c r="A202" s="12" t="n"/>
      <c r="B202" s="7" t="n"/>
      <c r="C202" s="7" t="n"/>
      <c r="D202" s="7" t="n"/>
      <c r="E202" s="15">
        <f>IF(OR($B202="",$D202=""),"",IFERROR(IF(N(INDEX(Clients!$C$5:$C$34,MATCH($B202,Clients!$A$5:$A$34,0)))=0,$D202,MROUND($D202,INDEX(Clients!$C$5:$C$34,MATCH($B202,Clients!$A$5:$A$34,0)))),$D202))</f>
        <v/>
      </c>
      <c r="F202" s="16">
        <f>IF($E202="","",IFERROR($E202*INDEX(Clients!$B$5:$B$34,MATCH($B202,Clients!$A$5:$A$34,0)),""))</f>
        <v/>
      </c>
      <c r="G202" s="7" t="n"/>
    </row>
    <row r="203">
      <c r="A203" s="12" t="n"/>
      <c r="B203" s="7" t="n"/>
      <c r="C203" s="7" t="n"/>
      <c r="D203" s="7" t="n"/>
      <c r="E203" s="13">
        <f>IF(OR($B203="",$D203=""),"",IFERROR(IF(N(INDEX(Clients!$C$5:$C$34,MATCH($B203,Clients!$A$5:$A$34,0)))=0,$D203,MROUND($D203,INDEX(Clients!$C$5:$C$34,MATCH($B203,Clients!$A$5:$A$34,0)))),$D203))</f>
        <v/>
      </c>
      <c r="F203" s="14">
        <f>IF($E203="","",IFERROR($E203*INDEX(Clients!$B$5:$B$34,MATCH($B203,Clients!$A$5:$A$34,0)),""))</f>
        <v/>
      </c>
      <c r="G203" s="7" t="n"/>
    </row>
    <row r="204">
      <c r="A204" s="12" t="n"/>
      <c r="B204" s="7" t="n"/>
      <c r="C204" s="7" t="n"/>
      <c r="D204" s="7" t="n"/>
      <c r="E204" s="15">
        <f>IF(OR($B204="",$D204=""),"",IFERROR(IF(N(INDEX(Clients!$C$5:$C$34,MATCH($B204,Clients!$A$5:$A$34,0)))=0,$D204,MROUND($D204,INDEX(Clients!$C$5:$C$34,MATCH($B204,Clients!$A$5:$A$34,0)))),$D204))</f>
        <v/>
      </c>
      <c r="F204" s="16">
        <f>IF($E204="","",IFERROR($E204*INDEX(Clients!$B$5:$B$34,MATCH($B204,Clients!$A$5:$A$34,0)),""))</f>
        <v/>
      </c>
      <c r="G204" s="7" t="n"/>
    </row>
    <row r="205">
      <c r="A205" s="12" t="n"/>
      <c r="B205" s="7" t="n"/>
      <c r="C205" s="7" t="n"/>
      <c r="D205" s="7" t="n"/>
      <c r="E205" s="13">
        <f>IF(OR($B205="",$D205=""),"",IFERROR(IF(N(INDEX(Clients!$C$5:$C$34,MATCH($B205,Clients!$A$5:$A$34,0)))=0,$D205,MROUND($D205,INDEX(Clients!$C$5:$C$34,MATCH($B205,Clients!$A$5:$A$34,0)))),$D205))</f>
        <v/>
      </c>
      <c r="F205" s="14">
        <f>IF($E205="","",IFERROR($E205*INDEX(Clients!$B$5:$B$34,MATCH($B205,Clients!$A$5:$A$34,0)),""))</f>
        <v/>
      </c>
      <c r="G205" s="7" t="n"/>
    </row>
    <row r="206">
      <c r="A206" s="12" t="n"/>
      <c r="B206" s="7" t="n"/>
      <c r="C206" s="7" t="n"/>
      <c r="D206" s="7" t="n"/>
      <c r="E206" s="15">
        <f>IF(OR($B206="",$D206=""),"",IFERROR(IF(N(INDEX(Clients!$C$5:$C$34,MATCH($B206,Clients!$A$5:$A$34,0)))=0,$D206,MROUND($D206,INDEX(Clients!$C$5:$C$34,MATCH($B206,Clients!$A$5:$A$34,0)))),$D206))</f>
        <v/>
      </c>
      <c r="F206" s="16">
        <f>IF($E206="","",IFERROR($E206*INDEX(Clients!$B$5:$B$34,MATCH($B206,Clients!$A$5:$A$34,0)),""))</f>
        <v/>
      </c>
      <c r="G206" s="7" t="n"/>
    </row>
    <row r="207">
      <c r="A207" s="12" t="n"/>
      <c r="B207" s="7" t="n"/>
      <c r="C207" s="7" t="n"/>
      <c r="D207" s="7" t="n"/>
      <c r="E207" s="13">
        <f>IF(OR($B207="",$D207=""),"",IFERROR(IF(N(INDEX(Clients!$C$5:$C$34,MATCH($B207,Clients!$A$5:$A$34,0)))=0,$D207,MROUND($D207,INDEX(Clients!$C$5:$C$34,MATCH($B207,Clients!$A$5:$A$34,0)))),$D207))</f>
        <v/>
      </c>
      <c r="F207" s="14">
        <f>IF($E207="","",IFERROR($E207*INDEX(Clients!$B$5:$B$34,MATCH($B207,Clients!$A$5:$A$34,0)),""))</f>
        <v/>
      </c>
      <c r="G207" s="7" t="n"/>
    </row>
    <row r="208">
      <c r="A208" s="12" t="n"/>
      <c r="B208" s="7" t="n"/>
      <c r="C208" s="7" t="n"/>
      <c r="D208" s="7" t="n"/>
      <c r="E208" s="15">
        <f>IF(OR($B208="",$D208=""),"",IFERROR(IF(N(INDEX(Clients!$C$5:$C$34,MATCH($B208,Clients!$A$5:$A$34,0)))=0,$D208,MROUND($D208,INDEX(Clients!$C$5:$C$34,MATCH($B208,Clients!$A$5:$A$34,0)))),$D208))</f>
        <v/>
      </c>
      <c r="F208" s="16">
        <f>IF($E208="","",IFERROR($E208*INDEX(Clients!$B$5:$B$34,MATCH($B208,Clients!$A$5:$A$34,0)),""))</f>
        <v/>
      </c>
      <c r="G208" s="7" t="n"/>
    </row>
    <row r="209">
      <c r="A209" s="12" t="n"/>
      <c r="B209" s="7" t="n"/>
      <c r="C209" s="7" t="n"/>
      <c r="D209" s="7" t="n"/>
      <c r="E209" s="13">
        <f>IF(OR($B209="",$D209=""),"",IFERROR(IF(N(INDEX(Clients!$C$5:$C$34,MATCH($B209,Clients!$A$5:$A$34,0)))=0,$D209,MROUND($D209,INDEX(Clients!$C$5:$C$34,MATCH($B209,Clients!$A$5:$A$34,0)))),$D209))</f>
        <v/>
      </c>
      <c r="F209" s="14">
        <f>IF($E209="","",IFERROR($E209*INDEX(Clients!$B$5:$B$34,MATCH($B209,Clients!$A$5:$A$34,0)),""))</f>
        <v/>
      </c>
      <c r="G209" s="7" t="n"/>
    </row>
    <row r="210">
      <c r="A210" s="12" t="n"/>
      <c r="B210" s="7" t="n"/>
      <c r="C210" s="7" t="n"/>
      <c r="D210" s="7" t="n"/>
      <c r="E210" s="15">
        <f>IF(OR($B210="",$D210=""),"",IFERROR(IF(N(INDEX(Clients!$C$5:$C$34,MATCH($B210,Clients!$A$5:$A$34,0)))=0,$D210,MROUND($D210,INDEX(Clients!$C$5:$C$34,MATCH($B210,Clients!$A$5:$A$34,0)))),$D210))</f>
        <v/>
      </c>
      <c r="F210" s="16">
        <f>IF($E210="","",IFERROR($E210*INDEX(Clients!$B$5:$B$34,MATCH($B210,Clients!$A$5:$A$34,0)),""))</f>
        <v/>
      </c>
      <c r="G210" s="7" t="n"/>
    </row>
    <row r="211">
      <c r="A211" s="12" t="n"/>
      <c r="B211" s="7" t="n"/>
      <c r="C211" s="7" t="n"/>
      <c r="D211" s="7" t="n"/>
      <c r="E211" s="13">
        <f>IF(OR($B211="",$D211=""),"",IFERROR(IF(N(INDEX(Clients!$C$5:$C$34,MATCH($B211,Clients!$A$5:$A$34,0)))=0,$D211,MROUND($D211,INDEX(Clients!$C$5:$C$34,MATCH($B211,Clients!$A$5:$A$34,0)))),$D211))</f>
        <v/>
      </c>
      <c r="F211" s="14">
        <f>IF($E211="","",IFERROR($E211*INDEX(Clients!$B$5:$B$34,MATCH($B211,Clients!$A$5:$A$34,0)),""))</f>
        <v/>
      </c>
      <c r="G211" s="7" t="n"/>
    </row>
    <row r="212">
      <c r="A212" s="12" t="n"/>
      <c r="B212" s="7" t="n"/>
      <c r="C212" s="7" t="n"/>
      <c r="D212" s="7" t="n"/>
      <c r="E212" s="15">
        <f>IF(OR($B212="",$D212=""),"",IFERROR(IF(N(INDEX(Clients!$C$5:$C$34,MATCH($B212,Clients!$A$5:$A$34,0)))=0,$D212,MROUND($D212,INDEX(Clients!$C$5:$C$34,MATCH($B212,Clients!$A$5:$A$34,0)))),$D212))</f>
        <v/>
      </c>
      <c r="F212" s="16">
        <f>IF($E212="","",IFERROR($E212*INDEX(Clients!$B$5:$B$34,MATCH($B212,Clients!$A$5:$A$34,0)),""))</f>
        <v/>
      </c>
      <c r="G212" s="7" t="n"/>
    </row>
    <row r="213">
      <c r="A213" s="12" t="n"/>
      <c r="B213" s="7" t="n"/>
      <c r="C213" s="7" t="n"/>
      <c r="D213" s="7" t="n"/>
      <c r="E213" s="13">
        <f>IF(OR($B213="",$D213=""),"",IFERROR(IF(N(INDEX(Clients!$C$5:$C$34,MATCH($B213,Clients!$A$5:$A$34,0)))=0,$D213,MROUND($D213,INDEX(Clients!$C$5:$C$34,MATCH($B213,Clients!$A$5:$A$34,0)))),$D213))</f>
        <v/>
      </c>
      <c r="F213" s="14">
        <f>IF($E213="","",IFERROR($E213*INDEX(Clients!$B$5:$B$34,MATCH($B213,Clients!$A$5:$A$34,0)),""))</f>
        <v/>
      </c>
      <c r="G213" s="7" t="n"/>
    </row>
    <row r="214">
      <c r="A214" s="12" t="n"/>
      <c r="B214" s="7" t="n"/>
      <c r="C214" s="7" t="n"/>
      <c r="D214" s="7" t="n"/>
      <c r="E214" s="15">
        <f>IF(OR($B214="",$D214=""),"",IFERROR(IF(N(INDEX(Clients!$C$5:$C$34,MATCH($B214,Clients!$A$5:$A$34,0)))=0,$D214,MROUND($D214,INDEX(Clients!$C$5:$C$34,MATCH($B214,Clients!$A$5:$A$34,0)))),$D214))</f>
        <v/>
      </c>
      <c r="F214" s="16">
        <f>IF($E214="","",IFERROR($E214*INDEX(Clients!$B$5:$B$34,MATCH($B214,Clients!$A$5:$A$34,0)),""))</f>
        <v/>
      </c>
      <c r="G214" s="7" t="n"/>
    </row>
    <row r="215">
      <c r="A215" s="12" t="n"/>
      <c r="B215" s="7" t="n"/>
      <c r="C215" s="7" t="n"/>
      <c r="D215" s="7" t="n"/>
      <c r="E215" s="13">
        <f>IF(OR($B215="",$D215=""),"",IFERROR(IF(N(INDEX(Clients!$C$5:$C$34,MATCH($B215,Clients!$A$5:$A$34,0)))=0,$D215,MROUND($D215,INDEX(Clients!$C$5:$C$34,MATCH($B215,Clients!$A$5:$A$34,0)))),$D215))</f>
        <v/>
      </c>
      <c r="F215" s="14">
        <f>IF($E215="","",IFERROR($E215*INDEX(Clients!$B$5:$B$34,MATCH($B215,Clients!$A$5:$A$34,0)),""))</f>
        <v/>
      </c>
      <c r="G215" s="7" t="n"/>
    </row>
    <row r="216">
      <c r="A216" s="12" t="n"/>
      <c r="B216" s="7" t="n"/>
      <c r="C216" s="7" t="n"/>
      <c r="D216" s="7" t="n"/>
      <c r="E216" s="15">
        <f>IF(OR($B216="",$D216=""),"",IFERROR(IF(N(INDEX(Clients!$C$5:$C$34,MATCH($B216,Clients!$A$5:$A$34,0)))=0,$D216,MROUND($D216,INDEX(Clients!$C$5:$C$34,MATCH($B216,Clients!$A$5:$A$34,0)))),$D216))</f>
        <v/>
      </c>
      <c r="F216" s="16">
        <f>IF($E216="","",IFERROR($E216*INDEX(Clients!$B$5:$B$34,MATCH($B216,Clients!$A$5:$A$34,0)),""))</f>
        <v/>
      </c>
      <c r="G216" s="7" t="n"/>
    </row>
    <row r="217">
      <c r="A217" s="12" t="n"/>
      <c r="B217" s="7" t="n"/>
      <c r="C217" s="7" t="n"/>
      <c r="D217" s="7" t="n"/>
      <c r="E217" s="13">
        <f>IF(OR($B217="",$D217=""),"",IFERROR(IF(N(INDEX(Clients!$C$5:$C$34,MATCH($B217,Clients!$A$5:$A$34,0)))=0,$D217,MROUND($D217,INDEX(Clients!$C$5:$C$34,MATCH($B217,Clients!$A$5:$A$34,0)))),$D217))</f>
        <v/>
      </c>
      <c r="F217" s="14">
        <f>IF($E217="","",IFERROR($E217*INDEX(Clients!$B$5:$B$34,MATCH($B217,Clients!$A$5:$A$34,0)),""))</f>
        <v/>
      </c>
      <c r="G217" s="7" t="n"/>
    </row>
    <row r="218">
      <c r="A218" s="12" t="n"/>
      <c r="B218" s="7" t="n"/>
      <c r="C218" s="7" t="n"/>
      <c r="D218" s="7" t="n"/>
      <c r="E218" s="15">
        <f>IF(OR($B218="",$D218=""),"",IFERROR(IF(N(INDEX(Clients!$C$5:$C$34,MATCH($B218,Clients!$A$5:$A$34,0)))=0,$D218,MROUND($D218,INDEX(Clients!$C$5:$C$34,MATCH($B218,Clients!$A$5:$A$34,0)))),$D218))</f>
        <v/>
      </c>
      <c r="F218" s="16">
        <f>IF($E218="","",IFERROR($E218*INDEX(Clients!$B$5:$B$34,MATCH($B218,Clients!$A$5:$A$34,0)),""))</f>
        <v/>
      </c>
      <c r="G218" s="7" t="n"/>
    </row>
    <row r="219">
      <c r="A219" s="12" t="n"/>
      <c r="B219" s="7" t="n"/>
      <c r="C219" s="7" t="n"/>
      <c r="D219" s="7" t="n"/>
      <c r="E219" s="13">
        <f>IF(OR($B219="",$D219=""),"",IFERROR(IF(N(INDEX(Clients!$C$5:$C$34,MATCH($B219,Clients!$A$5:$A$34,0)))=0,$D219,MROUND($D219,INDEX(Clients!$C$5:$C$34,MATCH($B219,Clients!$A$5:$A$34,0)))),$D219))</f>
        <v/>
      </c>
      <c r="F219" s="14">
        <f>IF($E219="","",IFERROR($E219*INDEX(Clients!$B$5:$B$34,MATCH($B219,Clients!$A$5:$A$34,0)),""))</f>
        <v/>
      </c>
      <c r="G219" s="7" t="n"/>
    </row>
    <row r="220">
      <c r="A220" s="12" t="n"/>
      <c r="B220" s="7" t="n"/>
      <c r="C220" s="7" t="n"/>
      <c r="D220" s="7" t="n"/>
      <c r="E220" s="15">
        <f>IF(OR($B220="",$D220=""),"",IFERROR(IF(N(INDEX(Clients!$C$5:$C$34,MATCH($B220,Clients!$A$5:$A$34,0)))=0,$D220,MROUND($D220,INDEX(Clients!$C$5:$C$34,MATCH($B220,Clients!$A$5:$A$34,0)))),$D220))</f>
        <v/>
      </c>
      <c r="F220" s="16">
        <f>IF($E220="","",IFERROR($E220*INDEX(Clients!$B$5:$B$34,MATCH($B220,Clients!$A$5:$A$34,0)),""))</f>
        <v/>
      </c>
      <c r="G220" s="7" t="n"/>
    </row>
    <row r="221">
      <c r="A221" s="12" t="n"/>
      <c r="B221" s="7" t="n"/>
      <c r="C221" s="7" t="n"/>
      <c r="D221" s="7" t="n"/>
      <c r="E221" s="13">
        <f>IF(OR($B221="",$D221=""),"",IFERROR(IF(N(INDEX(Clients!$C$5:$C$34,MATCH($B221,Clients!$A$5:$A$34,0)))=0,$D221,MROUND($D221,INDEX(Clients!$C$5:$C$34,MATCH($B221,Clients!$A$5:$A$34,0)))),$D221))</f>
        <v/>
      </c>
      <c r="F221" s="14">
        <f>IF($E221="","",IFERROR($E221*INDEX(Clients!$B$5:$B$34,MATCH($B221,Clients!$A$5:$A$34,0)),""))</f>
        <v/>
      </c>
      <c r="G221" s="7" t="n"/>
    </row>
    <row r="222">
      <c r="A222" s="12" t="n"/>
      <c r="B222" s="7" t="n"/>
      <c r="C222" s="7" t="n"/>
      <c r="D222" s="7" t="n"/>
      <c r="E222" s="15">
        <f>IF(OR($B222="",$D222=""),"",IFERROR(IF(N(INDEX(Clients!$C$5:$C$34,MATCH($B222,Clients!$A$5:$A$34,0)))=0,$D222,MROUND($D222,INDEX(Clients!$C$5:$C$34,MATCH($B222,Clients!$A$5:$A$34,0)))),$D222))</f>
        <v/>
      </c>
      <c r="F222" s="16">
        <f>IF($E222="","",IFERROR($E222*INDEX(Clients!$B$5:$B$34,MATCH($B222,Clients!$A$5:$A$34,0)),""))</f>
        <v/>
      </c>
      <c r="G222" s="7" t="n"/>
    </row>
    <row r="223">
      <c r="A223" s="12" t="n"/>
      <c r="B223" s="7" t="n"/>
      <c r="C223" s="7" t="n"/>
      <c r="D223" s="7" t="n"/>
      <c r="E223" s="13">
        <f>IF(OR($B223="",$D223=""),"",IFERROR(IF(N(INDEX(Clients!$C$5:$C$34,MATCH($B223,Clients!$A$5:$A$34,0)))=0,$D223,MROUND($D223,INDEX(Clients!$C$5:$C$34,MATCH($B223,Clients!$A$5:$A$34,0)))),$D223))</f>
        <v/>
      </c>
      <c r="F223" s="14">
        <f>IF($E223="","",IFERROR($E223*INDEX(Clients!$B$5:$B$34,MATCH($B223,Clients!$A$5:$A$34,0)),""))</f>
        <v/>
      </c>
      <c r="G223" s="7" t="n"/>
    </row>
    <row r="224">
      <c r="A224" s="12" t="n"/>
      <c r="B224" s="7" t="n"/>
      <c r="C224" s="7" t="n"/>
      <c r="D224" s="7" t="n"/>
      <c r="E224" s="15">
        <f>IF(OR($B224="",$D224=""),"",IFERROR(IF(N(INDEX(Clients!$C$5:$C$34,MATCH($B224,Clients!$A$5:$A$34,0)))=0,$D224,MROUND($D224,INDEX(Clients!$C$5:$C$34,MATCH($B224,Clients!$A$5:$A$34,0)))),$D224))</f>
        <v/>
      </c>
      <c r="F224" s="16">
        <f>IF($E224="","",IFERROR($E224*INDEX(Clients!$B$5:$B$34,MATCH($B224,Clients!$A$5:$A$34,0)),""))</f>
        <v/>
      </c>
      <c r="G224" s="7" t="n"/>
    </row>
    <row r="225">
      <c r="A225" s="12" t="n"/>
      <c r="B225" s="7" t="n"/>
      <c r="C225" s="7" t="n"/>
      <c r="D225" s="7" t="n"/>
      <c r="E225" s="13">
        <f>IF(OR($B225="",$D225=""),"",IFERROR(IF(N(INDEX(Clients!$C$5:$C$34,MATCH($B225,Clients!$A$5:$A$34,0)))=0,$D225,MROUND($D225,INDEX(Clients!$C$5:$C$34,MATCH($B225,Clients!$A$5:$A$34,0)))),$D225))</f>
        <v/>
      </c>
      <c r="F225" s="14">
        <f>IF($E225="","",IFERROR($E225*INDEX(Clients!$B$5:$B$34,MATCH($B225,Clients!$A$5:$A$34,0)),""))</f>
        <v/>
      </c>
      <c r="G225" s="7" t="n"/>
    </row>
    <row r="226">
      <c r="A226" s="12" t="n"/>
      <c r="B226" s="7" t="n"/>
      <c r="C226" s="7" t="n"/>
      <c r="D226" s="7" t="n"/>
      <c r="E226" s="15">
        <f>IF(OR($B226="",$D226=""),"",IFERROR(IF(N(INDEX(Clients!$C$5:$C$34,MATCH($B226,Clients!$A$5:$A$34,0)))=0,$D226,MROUND($D226,INDEX(Clients!$C$5:$C$34,MATCH($B226,Clients!$A$5:$A$34,0)))),$D226))</f>
        <v/>
      </c>
      <c r="F226" s="16">
        <f>IF($E226="","",IFERROR($E226*INDEX(Clients!$B$5:$B$34,MATCH($B226,Clients!$A$5:$A$34,0)),""))</f>
        <v/>
      </c>
      <c r="G226" s="7" t="n"/>
    </row>
    <row r="227">
      <c r="A227" s="12" t="n"/>
      <c r="B227" s="7" t="n"/>
      <c r="C227" s="7" t="n"/>
      <c r="D227" s="7" t="n"/>
      <c r="E227" s="13">
        <f>IF(OR($B227="",$D227=""),"",IFERROR(IF(N(INDEX(Clients!$C$5:$C$34,MATCH($B227,Clients!$A$5:$A$34,0)))=0,$D227,MROUND($D227,INDEX(Clients!$C$5:$C$34,MATCH($B227,Clients!$A$5:$A$34,0)))),$D227))</f>
        <v/>
      </c>
      <c r="F227" s="14">
        <f>IF($E227="","",IFERROR($E227*INDEX(Clients!$B$5:$B$34,MATCH($B227,Clients!$A$5:$A$34,0)),""))</f>
        <v/>
      </c>
      <c r="G227" s="7" t="n"/>
    </row>
    <row r="228">
      <c r="A228" s="12" t="n"/>
      <c r="B228" s="7" t="n"/>
      <c r="C228" s="7" t="n"/>
      <c r="D228" s="7" t="n"/>
      <c r="E228" s="15">
        <f>IF(OR($B228="",$D228=""),"",IFERROR(IF(N(INDEX(Clients!$C$5:$C$34,MATCH($B228,Clients!$A$5:$A$34,0)))=0,$D228,MROUND($D228,INDEX(Clients!$C$5:$C$34,MATCH($B228,Clients!$A$5:$A$34,0)))),$D228))</f>
        <v/>
      </c>
      <c r="F228" s="16">
        <f>IF($E228="","",IFERROR($E228*INDEX(Clients!$B$5:$B$34,MATCH($B228,Clients!$A$5:$A$34,0)),""))</f>
        <v/>
      </c>
      <c r="G228" s="7" t="n"/>
    </row>
    <row r="229">
      <c r="A229" s="12" t="n"/>
      <c r="B229" s="7" t="n"/>
      <c r="C229" s="7" t="n"/>
      <c r="D229" s="7" t="n"/>
      <c r="E229" s="13">
        <f>IF(OR($B229="",$D229=""),"",IFERROR(IF(N(INDEX(Clients!$C$5:$C$34,MATCH($B229,Clients!$A$5:$A$34,0)))=0,$D229,MROUND($D229,INDEX(Clients!$C$5:$C$34,MATCH($B229,Clients!$A$5:$A$34,0)))),$D229))</f>
        <v/>
      </c>
      <c r="F229" s="14">
        <f>IF($E229="","",IFERROR($E229*INDEX(Clients!$B$5:$B$34,MATCH($B229,Clients!$A$5:$A$34,0)),""))</f>
        <v/>
      </c>
      <c r="G229" s="7" t="n"/>
    </row>
    <row r="230">
      <c r="A230" s="12" t="n"/>
      <c r="B230" s="7" t="n"/>
      <c r="C230" s="7" t="n"/>
      <c r="D230" s="7" t="n"/>
      <c r="E230" s="15">
        <f>IF(OR($B230="",$D230=""),"",IFERROR(IF(N(INDEX(Clients!$C$5:$C$34,MATCH($B230,Clients!$A$5:$A$34,0)))=0,$D230,MROUND($D230,INDEX(Clients!$C$5:$C$34,MATCH($B230,Clients!$A$5:$A$34,0)))),$D230))</f>
        <v/>
      </c>
      <c r="F230" s="16">
        <f>IF($E230="","",IFERROR($E230*INDEX(Clients!$B$5:$B$34,MATCH($B230,Clients!$A$5:$A$34,0)),""))</f>
        <v/>
      </c>
      <c r="G230" s="7" t="n"/>
    </row>
    <row r="231">
      <c r="A231" s="12" t="n"/>
      <c r="B231" s="7" t="n"/>
      <c r="C231" s="7" t="n"/>
      <c r="D231" s="7" t="n"/>
      <c r="E231" s="13">
        <f>IF(OR($B231="",$D231=""),"",IFERROR(IF(N(INDEX(Clients!$C$5:$C$34,MATCH($B231,Clients!$A$5:$A$34,0)))=0,$D231,MROUND($D231,INDEX(Clients!$C$5:$C$34,MATCH($B231,Clients!$A$5:$A$34,0)))),$D231))</f>
        <v/>
      </c>
      <c r="F231" s="14">
        <f>IF($E231="","",IFERROR($E231*INDEX(Clients!$B$5:$B$34,MATCH($B231,Clients!$A$5:$A$34,0)),""))</f>
        <v/>
      </c>
      <c r="G231" s="7" t="n"/>
    </row>
    <row r="232">
      <c r="A232" s="12" t="n"/>
      <c r="B232" s="7" t="n"/>
      <c r="C232" s="7" t="n"/>
      <c r="D232" s="7" t="n"/>
      <c r="E232" s="15">
        <f>IF(OR($B232="",$D232=""),"",IFERROR(IF(N(INDEX(Clients!$C$5:$C$34,MATCH($B232,Clients!$A$5:$A$34,0)))=0,$D232,MROUND($D232,INDEX(Clients!$C$5:$C$34,MATCH($B232,Clients!$A$5:$A$34,0)))),$D232))</f>
        <v/>
      </c>
      <c r="F232" s="16">
        <f>IF($E232="","",IFERROR($E232*INDEX(Clients!$B$5:$B$34,MATCH($B232,Clients!$A$5:$A$34,0)),""))</f>
        <v/>
      </c>
      <c r="G232" s="7" t="n"/>
    </row>
    <row r="233">
      <c r="A233" s="12" t="n"/>
      <c r="B233" s="7" t="n"/>
      <c r="C233" s="7" t="n"/>
      <c r="D233" s="7" t="n"/>
      <c r="E233" s="13">
        <f>IF(OR($B233="",$D233=""),"",IFERROR(IF(N(INDEX(Clients!$C$5:$C$34,MATCH($B233,Clients!$A$5:$A$34,0)))=0,$D233,MROUND($D233,INDEX(Clients!$C$5:$C$34,MATCH($B233,Clients!$A$5:$A$34,0)))),$D233))</f>
        <v/>
      </c>
      <c r="F233" s="14">
        <f>IF($E233="","",IFERROR($E233*INDEX(Clients!$B$5:$B$34,MATCH($B233,Clients!$A$5:$A$34,0)),""))</f>
        <v/>
      </c>
      <c r="G233" s="7" t="n"/>
    </row>
    <row r="234">
      <c r="A234" s="12" t="n"/>
      <c r="B234" s="7" t="n"/>
      <c r="C234" s="7" t="n"/>
      <c r="D234" s="7" t="n"/>
      <c r="E234" s="15">
        <f>IF(OR($B234="",$D234=""),"",IFERROR(IF(N(INDEX(Clients!$C$5:$C$34,MATCH($B234,Clients!$A$5:$A$34,0)))=0,$D234,MROUND($D234,INDEX(Clients!$C$5:$C$34,MATCH($B234,Clients!$A$5:$A$34,0)))),$D234))</f>
        <v/>
      </c>
      <c r="F234" s="16">
        <f>IF($E234="","",IFERROR($E234*INDEX(Clients!$B$5:$B$34,MATCH($B234,Clients!$A$5:$A$34,0)),""))</f>
        <v/>
      </c>
      <c r="G234" s="7" t="n"/>
    </row>
    <row r="235">
      <c r="A235" s="12" t="n"/>
      <c r="B235" s="7" t="n"/>
      <c r="C235" s="7" t="n"/>
      <c r="D235" s="7" t="n"/>
      <c r="E235" s="13">
        <f>IF(OR($B235="",$D235=""),"",IFERROR(IF(N(INDEX(Clients!$C$5:$C$34,MATCH($B235,Clients!$A$5:$A$34,0)))=0,$D235,MROUND($D235,INDEX(Clients!$C$5:$C$34,MATCH($B235,Clients!$A$5:$A$34,0)))),$D235))</f>
        <v/>
      </c>
      <c r="F235" s="14">
        <f>IF($E235="","",IFERROR($E235*INDEX(Clients!$B$5:$B$34,MATCH($B235,Clients!$A$5:$A$34,0)),""))</f>
        <v/>
      </c>
      <c r="G235" s="7" t="n"/>
    </row>
    <row r="236">
      <c r="A236" s="12" t="n"/>
      <c r="B236" s="7" t="n"/>
      <c r="C236" s="7" t="n"/>
      <c r="D236" s="7" t="n"/>
      <c r="E236" s="15">
        <f>IF(OR($B236="",$D236=""),"",IFERROR(IF(N(INDEX(Clients!$C$5:$C$34,MATCH($B236,Clients!$A$5:$A$34,0)))=0,$D236,MROUND($D236,INDEX(Clients!$C$5:$C$34,MATCH($B236,Clients!$A$5:$A$34,0)))),$D236))</f>
        <v/>
      </c>
      <c r="F236" s="16">
        <f>IF($E236="","",IFERROR($E236*INDEX(Clients!$B$5:$B$34,MATCH($B236,Clients!$A$5:$A$34,0)),""))</f>
        <v/>
      </c>
      <c r="G236" s="7" t="n"/>
    </row>
    <row r="237">
      <c r="A237" s="12" t="n"/>
      <c r="B237" s="7" t="n"/>
      <c r="C237" s="7" t="n"/>
      <c r="D237" s="7" t="n"/>
      <c r="E237" s="13">
        <f>IF(OR($B237="",$D237=""),"",IFERROR(IF(N(INDEX(Clients!$C$5:$C$34,MATCH($B237,Clients!$A$5:$A$34,0)))=0,$D237,MROUND($D237,INDEX(Clients!$C$5:$C$34,MATCH($B237,Clients!$A$5:$A$34,0)))),$D237))</f>
        <v/>
      </c>
      <c r="F237" s="14">
        <f>IF($E237="","",IFERROR($E237*INDEX(Clients!$B$5:$B$34,MATCH($B237,Clients!$A$5:$A$34,0)),""))</f>
        <v/>
      </c>
      <c r="G237" s="7" t="n"/>
    </row>
    <row r="238">
      <c r="A238" s="12" t="n"/>
      <c r="B238" s="7" t="n"/>
      <c r="C238" s="7" t="n"/>
      <c r="D238" s="7" t="n"/>
      <c r="E238" s="15">
        <f>IF(OR($B238="",$D238=""),"",IFERROR(IF(N(INDEX(Clients!$C$5:$C$34,MATCH($B238,Clients!$A$5:$A$34,0)))=0,$D238,MROUND($D238,INDEX(Clients!$C$5:$C$34,MATCH($B238,Clients!$A$5:$A$34,0)))),$D238))</f>
        <v/>
      </c>
      <c r="F238" s="16">
        <f>IF($E238="","",IFERROR($E238*INDEX(Clients!$B$5:$B$34,MATCH($B238,Clients!$A$5:$A$34,0)),""))</f>
        <v/>
      </c>
      <c r="G238" s="7" t="n"/>
    </row>
    <row r="239">
      <c r="A239" s="12" t="n"/>
      <c r="B239" s="7" t="n"/>
      <c r="C239" s="7" t="n"/>
      <c r="D239" s="7" t="n"/>
      <c r="E239" s="13">
        <f>IF(OR($B239="",$D239=""),"",IFERROR(IF(N(INDEX(Clients!$C$5:$C$34,MATCH($B239,Clients!$A$5:$A$34,0)))=0,$D239,MROUND($D239,INDEX(Clients!$C$5:$C$34,MATCH($B239,Clients!$A$5:$A$34,0)))),$D239))</f>
        <v/>
      </c>
      <c r="F239" s="14">
        <f>IF($E239="","",IFERROR($E239*INDEX(Clients!$B$5:$B$34,MATCH($B239,Clients!$A$5:$A$34,0)),""))</f>
        <v/>
      </c>
      <c r="G239" s="7" t="n"/>
    </row>
    <row r="240">
      <c r="A240" s="12" t="n"/>
      <c r="B240" s="7" t="n"/>
      <c r="C240" s="7" t="n"/>
      <c r="D240" s="7" t="n"/>
      <c r="E240" s="15">
        <f>IF(OR($B240="",$D240=""),"",IFERROR(IF(N(INDEX(Clients!$C$5:$C$34,MATCH($B240,Clients!$A$5:$A$34,0)))=0,$D240,MROUND($D240,INDEX(Clients!$C$5:$C$34,MATCH($B240,Clients!$A$5:$A$34,0)))),$D240))</f>
        <v/>
      </c>
      <c r="F240" s="16">
        <f>IF($E240="","",IFERROR($E240*INDEX(Clients!$B$5:$B$34,MATCH($B240,Clients!$A$5:$A$34,0)),""))</f>
        <v/>
      </c>
      <c r="G240" s="7" t="n"/>
    </row>
    <row r="241">
      <c r="A241" s="12" t="n"/>
      <c r="B241" s="7" t="n"/>
      <c r="C241" s="7" t="n"/>
      <c r="D241" s="7" t="n"/>
      <c r="E241" s="13">
        <f>IF(OR($B241="",$D241=""),"",IFERROR(IF(N(INDEX(Clients!$C$5:$C$34,MATCH($B241,Clients!$A$5:$A$34,0)))=0,$D241,MROUND($D241,INDEX(Clients!$C$5:$C$34,MATCH($B241,Clients!$A$5:$A$34,0)))),$D241))</f>
        <v/>
      </c>
      <c r="F241" s="14">
        <f>IF($E241="","",IFERROR($E241*INDEX(Clients!$B$5:$B$34,MATCH($B241,Clients!$A$5:$A$34,0)),""))</f>
        <v/>
      </c>
      <c r="G241" s="7" t="n"/>
    </row>
    <row r="242">
      <c r="A242" s="12" t="n"/>
      <c r="B242" s="7" t="n"/>
      <c r="C242" s="7" t="n"/>
      <c r="D242" s="7" t="n"/>
      <c r="E242" s="15">
        <f>IF(OR($B242="",$D242=""),"",IFERROR(IF(N(INDEX(Clients!$C$5:$C$34,MATCH($B242,Clients!$A$5:$A$34,0)))=0,$D242,MROUND($D242,INDEX(Clients!$C$5:$C$34,MATCH($B242,Clients!$A$5:$A$34,0)))),$D242))</f>
        <v/>
      </c>
      <c r="F242" s="16">
        <f>IF($E242="","",IFERROR($E242*INDEX(Clients!$B$5:$B$34,MATCH($B242,Clients!$A$5:$A$34,0)),""))</f>
        <v/>
      </c>
      <c r="G242" s="7" t="n"/>
    </row>
    <row r="243">
      <c r="A243" s="12" t="n"/>
      <c r="B243" s="7" t="n"/>
      <c r="C243" s="7" t="n"/>
      <c r="D243" s="7" t="n"/>
      <c r="E243" s="13">
        <f>IF(OR($B243="",$D243=""),"",IFERROR(IF(N(INDEX(Clients!$C$5:$C$34,MATCH($B243,Clients!$A$5:$A$34,0)))=0,$D243,MROUND($D243,INDEX(Clients!$C$5:$C$34,MATCH($B243,Clients!$A$5:$A$34,0)))),$D243))</f>
        <v/>
      </c>
      <c r="F243" s="14">
        <f>IF($E243="","",IFERROR($E243*INDEX(Clients!$B$5:$B$34,MATCH($B243,Clients!$A$5:$A$34,0)),""))</f>
        <v/>
      </c>
      <c r="G243" s="7" t="n"/>
    </row>
    <row r="244">
      <c r="A244" s="12" t="n"/>
      <c r="B244" s="7" t="n"/>
      <c r="C244" s="7" t="n"/>
      <c r="D244" s="7" t="n"/>
      <c r="E244" s="15">
        <f>IF(OR($B244="",$D244=""),"",IFERROR(IF(N(INDEX(Clients!$C$5:$C$34,MATCH($B244,Clients!$A$5:$A$34,0)))=0,$D244,MROUND($D244,INDEX(Clients!$C$5:$C$34,MATCH($B244,Clients!$A$5:$A$34,0)))),$D244))</f>
        <v/>
      </c>
      <c r="F244" s="16">
        <f>IF($E244="","",IFERROR($E244*INDEX(Clients!$B$5:$B$34,MATCH($B244,Clients!$A$5:$A$34,0)),""))</f>
        <v/>
      </c>
      <c r="G244" s="7" t="n"/>
    </row>
    <row r="245">
      <c r="A245" s="12" t="n"/>
      <c r="B245" s="7" t="n"/>
      <c r="C245" s="7" t="n"/>
      <c r="D245" s="7" t="n"/>
      <c r="E245" s="13">
        <f>IF(OR($B245="",$D245=""),"",IFERROR(IF(N(INDEX(Clients!$C$5:$C$34,MATCH($B245,Clients!$A$5:$A$34,0)))=0,$D245,MROUND($D245,INDEX(Clients!$C$5:$C$34,MATCH($B245,Clients!$A$5:$A$34,0)))),$D245))</f>
        <v/>
      </c>
      <c r="F245" s="14">
        <f>IF($E245="","",IFERROR($E245*INDEX(Clients!$B$5:$B$34,MATCH($B245,Clients!$A$5:$A$34,0)),""))</f>
        <v/>
      </c>
      <c r="G245" s="7" t="n"/>
    </row>
    <row r="246">
      <c r="A246" s="12" t="n"/>
      <c r="B246" s="7" t="n"/>
      <c r="C246" s="7" t="n"/>
      <c r="D246" s="7" t="n"/>
      <c r="E246" s="15">
        <f>IF(OR($B246="",$D246=""),"",IFERROR(IF(N(INDEX(Clients!$C$5:$C$34,MATCH($B246,Clients!$A$5:$A$34,0)))=0,$D246,MROUND($D246,INDEX(Clients!$C$5:$C$34,MATCH($B246,Clients!$A$5:$A$34,0)))),$D246))</f>
        <v/>
      </c>
      <c r="F246" s="16">
        <f>IF($E246="","",IFERROR($E246*INDEX(Clients!$B$5:$B$34,MATCH($B246,Clients!$A$5:$A$34,0)),""))</f>
        <v/>
      </c>
      <c r="G246" s="7" t="n"/>
    </row>
    <row r="247">
      <c r="A247" s="12" t="n"/>
      <c r="B247" s="7" t="n"/>
      <c r="C247" s="7" t="n"/>
      <c r="D247" s="7" t="n"/>
      <c r="E247" s="13">
        <f>IF(OR($B247="",$D247=""),"",IFERROR(IF(N(INDEX(Clients!$C$5:$C$34,MATCH($B247,Clients!$A$5:$A$34,0)))=0,$D247,MROUND($D247,INDEX(Clients!$C$5:$C$34,MATCH($B247,Clients!$A$5:$A$34,0)))),$D247))</f>
        <v/>
      </c>
      <c r="F247" s="14">
        <f>IF($E247="","",IFERROR($E247*INDEX(Clients!$B$5:$B$34,MATCH($B247,Clients!$A$5:$A$34,0)),""))</f>
        <v/>
      </c>
      <c r="G247" s="7" t="n"/>
    </row>
    <row r="248">
      <c r="A248" s="12" t="n"/>
      <c r="B248" s="7" t="n"/>
      <c r="C248" s="7" t="n"/>
      <c r="D248" s="7" t="n"/>
      <c r="E248" s="15">
        <f>IF(OR($B248="",$D248=""),"",IFERROR(IF(N(INDEX(Clients!$C$5:$C$34,MATCH($B248,Clients!$A$5:$A$34,0)))=0,$D248,MROUND($D248,INDEX(Clients!$C$5:$C$34,MATCH($B248,Clients!$A$5:$A$34,0)))),$D248))</f>
        <v/>
      </c>
      <c r="F248" s="16">
        <f>IF($E248="","",IFERROR($E248*INDEX(Clients!$B$5:$B$34,MATCH($B248,Clients!$A$5:$A$34,0)),""))</f>
        <v/>
      </c>
      <c r="G248" s="7" t="n"/>
    </row>
    <row r="249">
      <c r="A249" s="12" t="n"/>
      <c r="B249" s="7" t="n"/>
      <c r="C249" s="7" t="n"/>
      <c r="D249" s="7" t="n"/>
      <c r="E249" s="13">
        <f>IF(OR($B249="",$D249=""),"",IFERROR(IF(N(INDEX(Clients!$C$5:$C$34,MATCH($B249,Clients!$A$5:$A$34,0)))=0,$D249,MROUND($D249,INDEX(Clients!$C$5:$C$34,MATCH($B249,Clients!$A$5:$A$34,0)))),$D249))</f>
        <v/>
      </c>
      <c r="F249" s="14">
        <f>IF($E249="","",IFERROR($E249*INDEX(Clients!$B$5:$B$34,MATCH($B249,Clients!$A$5:$A$34,0)),""))</f>
        <v/>
      </c>
      <c r="G249" s="7" t="n"/>
    </row>
    <row r="250">
      <c r="A250" s="12" t="n"/>
      <c r="B250" s="7" t="n"/>
      <c r="C250" s="7" t="n"/>
      <c r="D250" s="7" t="n"/>
      <c r="E250" s="15">
        <f>IF(OR($B250="",$D250=""),"",IFERROR(IF(N(INDEX(Clients!$C$5:$C$34,MATCH($B250,Clients!$A$5:$A$34,0)))=0,$D250,MROUND($D250,INDEX(Clients!$C$5:$C$34,MATCH($B250,Clients!$A$5:$A$34,0)))),$D250))</f>
        <v/>
      </c>
      <c r="F250" s="16">
        <f>IF($E250="","",IFERROR($E250*INDEX(Clients!$B$5:$B$34,MATCH($B250,Clients!$A$5:$A$34,0)),""))</f>
        <v/>
      </c>
      <c r="G250" s="7" t="n"/>
    </row>
    <row r="251">
      <c r="A251" s="12" t="n"/>
      <c r="B251" s="7" t="n"/>
      <c r="C251" s="7" t="n"/>
      <c r="D251" s="7" t="n"/>
      <c r="E251" s="13">
        <f>IF(OR($B251="",$D251=""),"",IFERROR(IF(N(INDEX(Clients!$C$5:$C$34,MATCH($B251,Clients!$A$5:$A$34,0)))=0,$D251,MROUND($D251,INDEX(Clients!$C$5:$C$34,MATCH($B251,Clients!$A$5:$A$34,0)))),$D251))</f>
        <v/>
      </c>
      <c r="F251" s="14">
        <f>IF($E251="","",IFERROR($E251*INDEX(Clients!$B$5:$B$34,MATCH($B251,Clients!$A$5:$A$34,0)),""))</f>
        <v/>
      </c>
      <c r="G251" s="7" t="n"/>
    </row>
    <row r="252">
      <c r="A252" s="12" t="n"/>
      <c r="B252" s="7" t="n"/>
      <c r="C252" s="7" t="n"/>
      <c r="D252" s="7" t="n"/>
      <c r="E252" s="15">
        <f>IF(OR($B252="",$D252=""),"",IFERROR(IF(N(INDEX(Clients!$C$5:$C$34,MATCH($B252,Clients!$A$5:$A$34,0)))=0,$D252,MROUND($D252,INDEX(Clients!$C$5:$C$34,MATCH($B252,Clients!$A$5:$A$34,0)))),$D252))</f>
        <v/>
      </c>
      <c r="F252" s="16">
        <f>IF($E252="","",IFERROR($E252*INDEX(Clients!$B$5:$B$34,MATCH($B252,Clients!$A$5:$A$34,0)),""))</f>
        <v/>
      </c>
      <c r="G252" s="7" t="n"/>
    </row>
    <row r="253">
      <c r="A253" s="12" t="n"/>
      <c r="B253" s="7" t="n"/>
      <c r="C253" s="7" t="n"/>
      <c r="D253" s="7" t="n"/>
      <c r="E253" s="13">
        <f>IF(OR($B253="",$D253=""),"",IFERROR(IF(N(INDEX(Clients!$C$5:$C$34,MATCH($B253,Clients!$A$5:$A$34,0)))=0,$D253,MROUND($D253,INDEX(Clients!$C$5:$C$34,MATCH($B253,Clients!$A$5:$A$34,0)))),$D253))</f>
        <v/>
      </c>
      <c r="F253" s="14">
        <f>IF($E253="","",IFERROR($E253*INDEX(Clients!$B$5:$B$34,MATCH($B253,Clients!$A$5:$A$34,0)),""))</f>
        <v/>
      </c>
      <c r="G253" s="7" t="n"/>
    </row>
    <row r="254">
      <c r="A254" s="12" t="n"/>
      <c r="B254" s="7" t="n"/>
      <c r="C254" s="7" t="n"/>
      <c r="D254" s="7" t="n"/>
      <c r="E254" s="15">
        <f>IF(OR($B254="",$D254=""),"",IFERROR(IF(N(INDEX(Clients!$C$5:$C$34,MATCH($B254,Clients!$A$5:$A$34,0)))=0,$D254,MROUND($D254,INDEX(Clients!$C$5:$C$34,MATCH($B254,Clients!$A$5:$A$34,0)))),$D254))</f>
        <v/>
      </c>
      <c r="F254" s="16">
        <f>IF($E254="","",IFERROR($E254*INDEX(Clients!$B$5:$B$34,MATCH($B254,Clients!$A$5:$A$34,0)),""))</f>
        <v/>
      </c>
      <c r="G254" s="7" t="n"/>
    </row>
  </sheetData>
  <mergeCells count="2">
    <mergeCell ref="A2:G2"/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6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  <col width="12" customWidth="1" min="5" max="5"/>
    <col width="12" customWidth="1" min="6" max="6"/>
  </cols>
  <sheetData>
    <row r="1" ht="30" customHeight="1">
      <c r="A1" s="1" t="inlineStr">
        <is>
          <t>Unbilled</t>
        </is>
      </c>
    </row>
    <row r="2">
      <c r="A2" s="2" t="inlineStr">
        <is>
          <t>What you have worked and not yet invoiced, per client.</t>
        </is>
      </c>
    </row>
    <row r="3">
      <c r="E3" s="17" t="inlineStr">
        <is>
          <t>TOTAL UNBILLED</t>
        </is>
      </c>
      <c r="F3" s="18" t="n"/>
    </row>
    <row r="4">
      <c r="E4" s="19">
        <f>SUMIFS('Time Log'!$F$5:$F$254,'Time Log'!$G$5:$G$254,"")</f>
        <v/>
      </c>
      <c r="F4" s="18" t="n"/>
    </row>
    <row r="5">
      <c r="E5" s="18" t="n"/>
      <c r="F5" s="18" t="n"/>
    </row>
    <row r="6" ht="26" customHeight="1">
      <c r="A6" s="10" t="inlineStr">
        <is>
          <t>Client</t>
        </is>
      </c>
      <c r="B6" s="10" t="inlineStr">
        <is>
          <t>Unbilled hours</t>
        </is>
      </c>
      <c r="C6" s="10" t="inlineStr">
        <is>
          <t>Unbilled value</t>
        </is>
      </c>
      <c r="D6" s="10" t="inlineStr">
        <is>
          <t>Billed to date</t>
        </is>
      </c>
    </row>
    <row r="7">
      <c r="A7" s="9">
        <f>IF(Clients!A5="","",Clients!A5)</f>
        <v/>
      </c>
      <c r="B7" s="13">
        <f>IF($A7="","",SUMIFS('Time Log'!$E$5:$E$254,'Time Log'!$B$5:$B$254,$A7,'Time Log'!$G$5:$G$254,""))</f>
        <v/>
      </c>
      <c r="C7" s="20">
        <f>IF($A7="","",SUMIFS('Time Log'!$F$5:$F$254,'Time Log'!$B$5:$B$254,$A7,'Time Log'!$G$5:$G$254,""))</f>
        <v/>
      </c>
      <c r="D7" s="14">
        <f>IF($A7="","",SUMIFS('Time Log'!$F$5:$F$254,'Time Log'!$B$5:$B$254,$A7,'Time Log'!$G$5:$G$254,"&lt;&gt;"))</f>
        <v/>
      </c>
    </row>
    <row r="8">
      <c r="A8" s="21">
        <f>IF(Clients!A6="","",Clients!A6)</f>
        <v/>
      </c>
      <c r="B8" s="15">
        <f>IF($A8="","",SUMIFS('Time Log'!$E$5:$E$254,'Time Log'!$B$5:$B$254,$A8,'Time Log'!$G$5:$G$254,""))</f>
        <v/>
      </c>
      <c r="C8" s="22">
        <f>IF($A8="","",SUMIFS('Time Log'!$F$5:$F$254,'Time Log'!$B$5:$B$254,$A8,'Time Log'!$G$5:$G$254,""))</f>
        <v/>
      </c>
      <c r="D8" s="16">
        <f>IF($A8="","",SUMIFS('Time Log'!$F$5:$F$254,'Time Log'!$B$5:$B$254,$A8,'Time Log'!$G$5:$G$254,"&lt;&gt;"))</f>
        <v/>
      </c>
    </row>
    <row r="9">
      <c r="A9" s="9">
        <f>IF(Clients!A7="","",Clients!A7)</f>
        <v/>
      </c>
      <c r="B9" s="13">
        <f>IF($A9="","",SUMIFS('Time Log'!$E$5:$E$254,'Time Log'!$B$5:$B$254,$A9,'Time Log'!$G$5:$G$254,""))</f>
        <v/>
      </c>
      <c r="C9" s="20">
        <f>IF($A9="","",SUMIFS('Time Log'!$F$5:$F$254,'Time Log'!$B$5:$B$254,$A9,'Time Log'!$G$5:$G$254,""))</f>
        <v/>
      </c>
      <c r="D9" s="14">
        <f>IF($A9="","",SUMIFS('Time Log'!$F$5:$F$254,'Time Log'!$B$5:$B$254,$A9,'Time Log'!$G$5:$G$254,"&lt;&gt;"))</f>
        <v/>
      </c>
    </row>
    <row r="10">
      <c r="A10" s="21">
        <f>IF(Clients!A8="","",Clients!A8)</f>
        <v/>
      </c>
      <c r="B10" s="15">
        <f>IF($A10="","",SUMIFS('Time Log'!$E$5:$E$254,'Time Log'!$B$5:$B$254,$A10,'Time Log'!$G$5:$G$254,""))</f>
        <v/>
      </c>
      <c r="C10" s="22">
        <f>IF($A10="","",SUMIFS('Time Log'!$F$5:$F$254,'Time Log'!$B$5:$B$254,$A10,'Time Log'!$G$5:$G$254,""))</f>
        <v/>
      </c>
      <c r="D10" s="16">
        <f>IF($A10="","",SUMIFS('Time Log'!$F$5:$F$254,'Time Log'!$B$5:$B$254,$A10,'Time Log'!$G$5:$G$254,"&lt;&gt;"))</f>
        <v/>
      </c>
    </row>
    <row r="11">
      <c r="A11" s="9">
        <f>IF(Clients!A9="","",Clients!A9)</f>
        <v/>
      </c>
      <c r="B11" s="13">
        <f>IF($A11="","",SUMIFS('Time Log'!$E$5:$E$254,'Time Log'!$B$5:$B$254,$A11,'Time Log'!$G$5:$G$254,""))</f>
        <v/>
      </c>
      <c r="C11" s="20">
        <f>IF($A11="","",SUMIFS('Time Log'!$F$5:$F$254,'Time Log'!$B$5:$B$254,$A11,'Time Log'!$G$5:$G$254,""))</f>
        <v/>
      </c>
      <c r="D11" s="14">
        <f>IF($A11="","",SUMIFS('Time Log'!$F$5:$F$254,'Time Log'!$B$5:$B$254,$A11,'Time Log'!$G$5:$G$254,"&lt;&gt;"))</f>
        <v/>
      </c>
    </row>
    <row r="12">
      <c r="A12" s="21">
        <f>IF(Clients!A10="","",Clients!A10)</f>
        <v/>
      </c>
      <c r="B12" s="15">
        <f>IF($A12="","",SUMIFS('Time Log'!$E$5:$E$254,'Time Log'!$B$5:$B$254,$A12,'Time Log'!$G$5:$G$254,""))</f>
        <v/>
      </c>
      <c r="C12" s="22">
        <f>IF($A12="","",SUMIFS('Time Log'!$F$5:$F$254,'Time Log'!$B$5:$B$254,$A12,'Time Log'!$G$5:$G$254,""))</f>
        <v/>
      </c>
      <c r="D12" s="16">
        <f>IF($A12="","",SUMIFS('Time Log'!$F$5:$F$254,'Time Log'!$B$5:$B$254,$A12,'Time Log'!$G$5:$G$254,"&lt;&gt;"))</f>
        <v/>
      </c>
    </row>
    <row r="13">
      <c r="A13" s="9">
        <f>IF(Clients!A11="","",Clients!A11)</f>
        <v/>
      </c>
      <c r="B13" s="13">
        <f>IF($A13="","",SUMIFS('Time Log'!$E$5:$E$254,'Time Log'!$B$5:$B$254,$A13,'Time Log'!$G$5:$G$254,""))</f>
        <v/>
      </c>
      <c r="C13" s="20">
        <f>IF($A13="","",SUMIFS('Time Log'!$F$5:$F$254,'Time Log'!$B$5:$B$254,$A13,'Time Log'!$G$5:$G$254,""))</f>
        <v/>
      </c>
      <c r="D13" s="14">
        <f>IF($A13="","",SUMIFS('Time Log'!$F$5:$F$254,'Time Log'!$B$5:$B$254,$A13,'Time Log'!$G$5:$G$254,"&lt;&gt;"))</f>
        <v/>
      </c>
    </row>
    <row r="14">
      <c r="A14" s="21">
        <f>IF(Clients!A12="","",Clients!A12)</f>
        <v/>
      </c>
      <c r="B14" s="15">
        <f>IF($A14="","",SUMIFS('Time Log'!$E$5:$E$254,'Time Log'!$B$5:$B$254,$A14,'Time Log'!$G$5:$G$254,""))</f>
        <v/>
      </c>
      <c r="C14" s="22">
        <f>IF($A14="","",SUMIFS('Time Log'!$F$5:$F$254,'Time Log'!$B$5:$B$254,$A14,'Time Log'!$G$5:$G$254,""))</f>
        <v/>
      </c>
      <c r="D14" s="16">
        <f>IF($A14="","",SUMIFS('Time Log'!$F$5:$F$254,'Time Log'!$B$5:$B$254,$A14,'Time Log'!$G$5:$G$254,"&lt;&gt;"))</f>
        <v/>
      </c>
    </row>
    <row r="15">
      <c r="A15" s="9">
        <f>IF(Clients!A13="","",Clients!A13)</f>
        <v/>
      </c>
      <c r="B15" s="13">
        <f>IF($A15="","",SUMIFS('Time Log'!$E$5:$E$254,'Time Log'!$B$5:$B$254,$A15,'Time Log'!$G$5:$G$254,""))</f>
        <v/>
      </c>
      <c r="C15" s="20">
        <f>IF($A15="","",SUMIFS('Time Log'!$F$5:$F$254,'Time Log'!$B$5:$B$254,$A15,'Time Log'!$G$5:$G$254,""))</f>
        <v/>
      </c>
      <c r="D15" s="14">
        <f>IF($A15="","",SUMIFS('Time Log'!$F$5:$F$254,'Time Log'!$B$5:$B$254,$A15,'Time Log'!$G$5:$G$254,"&lt;&gt;"))</f>
        <v/>
      </c>
    </row>
    <row r="16">
      <c r="A16" s="21">
        <f>IF(Clients!A14="","",Clients!A14)</f>
        <v/>
      </c>
      <c r="B16" s="15">
        <f>IF($A16="","",SUMIFS('Time Log'!$E$5:$E$254,'Time Log'!$B$5:$B$254,$A16,'Time Log'!$G$5:$G$254,""))</f>
        <v/>
      </c>
      <c r="C16" s="22">
        <f>IF($A16="","",SUMIFS('Time Log'!$F$5:$F$254,'Time Log'!$B$5:$B$254,$A16,'Time Log'!$G$5:$G$254,""))</f>
        <v/>
      </c>
      <c r="D16" s="16">
        <f>IF($A16="","",SUMIFS('Time Log'!$F$5:$F$254,'Time Log'!$B$5:$B$254,$A16,'Time Log'!$G$5:$G$254,"&lt;&gt;"))</f>
        <v/>
      </c>
    </row>
    <row r="17">
      <c r="A17" s="9">
        <f>IF(Clients!A15="","",Clients!A15)</f>
        <v/>
      </c>
      <c r="B17" s="13">
        <f>IF($A17="","",SUMIFS('Time Log'!$E$5:$E$254,'Time Log'!$B$5:$B$254,$A17,'Time Log'!$G$5:$G$254,""))</f>
        <v/>
      </c>
      <c r="C17" s="20">
        <f>IF($A17="","",SUMIFS('Time Log'!$F$5:$F$254,'Time Log'!$B$5:$B$254,$A17,'Time Log'!$G$5:$G$254,""))</f>
        <v/>
      </c>
      <c r="D17" s="14">
        <f>IF($A17="","",SUMIFS('Time Log'!$F$5:$F$254,'Time Log'!$B$5:$B$254,$A17,'Time Log'!$G$5:$G$254,"&lt;&gt;"))</f>
        <v/>
      </c>
    </row>
    <row r="18">
      <c r="A18" s="21">
        <f>IF(Clients!A16="","",Clients!A16)</f>
        <v/>
      </c>
      <c r="B18" s="15">
        <f>IF($A18="","",SUMIFS('Time Log'!$E$5:$E$254,'Time Log'!$B$5:$B$254,$A18,'Time Log'!$G$5:$G$254,""))</f>
        <v/>
      </c>
      <c r="C18" s="22">
        <f>IF($A18="","",SUMIFS('Time Log'!$F$5:$F$254,'Time Log'!$B$5:$B$254,$A18,'Time Log'!$G$5:$G$254,""))</f>
        <v/>
      </c>
      <c r="D18" s="16">
        <f>IF($A18="","",SUMIFS('Time Log'!$F$5:$F$254,'Time Log'!$B$5:$B$254,$A18,'Time Log'!$G$5:$G$254,"&lt;&gt;"))</f>
        <v/>
      </c>
    </row>
    <row r="19">
      <c r="A19" s="9">
        <f>IF(Clients!A17="","",Clients!A17)</f>
        <v/>
      </c>
      <c r="B19" s="13">
        <f>IF($A19="","",SUMIFS('Time Log'!$E$5:$E$254,'Time Log'!$B$5:$B$254,$A19,'Time Log'!$G$5:$G$254,""))</f>
        <v/>
      </c>
      <c r="C19" s="20">
        <f>IF($A19="","",SUMIFS('Time Log'!$F$5:$F$254,'Time Log'!$B$5:$B$254,$A19,'Time Log'!$G$5:$G$254,""))</f>
        <v/>
      </c>
      <c r="D19" s="14">
        <f>IF($A19="","",SUMIFS('Time Log'!$F$5:$F$254,'Time Log'!$B$5:$B$254,$A19,'Time Log'!$G$5:$G$254,"&lt;&gt;"))</f>
        <v/>
      </c>
    </row>
    <row r="20">
      <c r="A20" s="21">
        <f>IF(Clients!A18="","",Clients!A18)</f>
        <v/>
      </c>
      <c r="B20" s="15">
        <f>IF($A20="","",SUMIFS('Time Log'!$E$5:$E$254,'Time Log'!$B$5:$B$254,$A20,'Time Log'!$G$5:$G$254,""))</f>
        <v/>
      </c>
      <c r="C20" s="22">
        <f>IF($A20="","",SUMIFS('Time Log'!$F$5:$F$254,'Time Log'!$B$5:$B$254,$A20,'Time Log'!$G$5:$G$254,""))</f>
        <v/>
      </c>
      <c r="D20" s="16">
        <f>IF($A20="","",SUMIFS('Time Log'!$F$5:$F$254,'Time Log'!$B$5:$B$254,$A20,'Time Log'!$G$5:$G$254,"&lt;&gt;"))</f>
        <v/>
      </c>
    </row>
    <row r="21">
      <c r="A21" s="9">
        <f>IF(Clients!A19="","",Clients!A19)</f>
        <v/>
      </c>
      <c r="B21" s="13">
        <f>IF($A21="","",SUMIFS('Time Log'!$E$5:$E$254,'Time Log'!$B$5:$B$254,$A21,'Time Log'!$G$5:$G$254,""))</f>
        <v/>
      </c>
      <c r="C21" s="20">
        <f>IF($A21="","",SUMIFS('Time Log'!$F$5:$F$254,'Time Log'!$B$5:$B$254,$A21,'Time Log'!$G$5:$G$254,""))</f>
        <v/>
      </c>
      <c r="D21" s="14">
        <f>IF($A21="","",SUMIFS('Time Log'!$F$5:$F$254,'Time Log'!$B$5:$B$254,$A21,'Time Log'!$G$5:$G$254,"&lt;&gt;"))</f>
        <v/>
      </c>
    </row>
    <row r="22">
      <c r="A22" s="21">
        <f>IF(Clients!A20="","",Clients!A20)</f>
        <v/>
      </c>
      <c r="B22" s="15">
        <f>IF($A22="","",SUMIFS('Time Log'!$E$5:$E$254,'Time Log'!$B$5:$B$254,$A22,'Time Log'!$G$5:$G$254,""))</f>
        <v/>
      </c>
      <c r="C22" s="22">
        <f>IF($A22="","",SUMIFS('Time Log'!$F$5:$F$254,'Time Log'!$B$5:$B$254,$A22,'Time Log'!$G$5:$G$254,""))</f>
        <v/>
      </c>
      <c r="D22" s="16">
        <f>IF($A22="","",SUMIFS('Time Log'!$F$5:$F$254,'Time Log'!$B$5:$B$254,$A22,'Time Log'!$G$5:$G$254,"&lt;&gt;"))</f>
        <v/>
      </c>
    </row>
    <row r="23">
      <c r="A23" s="9">
        <f>IF(Clients!A21="","",Clients!A21)</f>
        <v/>
      </c>
      <c r="B23" s="13">
        <f>IF($A23="","",SUMIFS('Time Log'!$E$5:$E$254,'Time Log'!$B$5:$B$254,$A23,'Time Log'!$G$5:$G$254,""))</f>
        <v/>
      </c>
      <c r="C23" s="20">
        <f>IF($A23="","",SUMIFS('Time Log'!$F$5:$F$254,'Time Log'!$B$5:$B$254,$A23,'Time Log'!$G$5:$G$254,""))</f>
        <v/>
      </c>
      <c r="D23" s="14">
        <f>IF($A23="","",SUMIFS('Time Log'!$F$5:$F$254,'Time Log'!$B$5:$B$254,$A23,'Time Log'!$G$5:$G$254,"&lt;&gt;"))</f>
        <v/>
      </c>
    </row>
    <row r="24">
      <c r="A24" s="21">
        <f>IF(Clients!A22="","",Clients!A22)</f>
        <v/>
      </c>
      <c r="B24" s="15">
        <f>IF($A24="","",SUMIFS('Time Log'!$E$5:$E$254,'Time Log'!$B$5:$B$254,$A24,'Time Log'!$G$5:$G$254,""))</f>
        <v/>
      </c>
      <c r="C24" s="22">
        <f>IF($A24="","",SUMIFS('Time Log'!$F$5:$F$254,'Time Log'!$B$5:$B$254,$A24,'Time Log'!$G$5:$G$254,""))</f>
        <v/>
      </c>
      <c r="D24" s="16">
        <f>IF($A24="","",SUMIFS('Time Log'!$F$5:$F$254,'Time Log'!$B$5:$B$254,$A24,'Time Log'!$G$5:$G$254,"&lt;&gt;"))</f>
        <v/>
      </c>
    </row>
    <row r="25">
      <c r="A25" s="9">
        <f>IF(Clients!A23="","",Clients!A23)</f>
        <v/>
      </c>
      <c r="B25" s="13">
        <f>IF($A25="","",SUMIFS('Time Log'!$E$5:$E$254,'Time Log'!$B$5:$B$254,$A25,'Time Log'!$G$5:$G$254,""))</f>
        <v/>
      </c>
      <c r="C25" s="20">
        <f>IF($A25="","",SUMIFS('Time Log'!$F$5:$F$254,'Time Log'!$B$5:$B$254,$A25,'Time Log'!$G$5:$G$254,""))</f>
        <v/>
      </c>
      <c r="D25" s="14">
        <f>IF($A25="","",SUMIFS('Time Log'!$F$5:$F$254,'Time Log'!$B$5:$B$254,$A25,'Time Log'!$G$5:$G$254,"&lt;&gt;"))</f>
        <v/>
      </c>
    </row>
    <row r="26">
      <c r="A26" s="21">
        <f>IF(Clients!A24="","",Clients!A24)</f>
        <v/>
      </c>
      <c r="B26" s="15">
        <f>IF($A26="","",SUMIFS('Time Log'!$E$5:$E$254,'Time Log'!$B$5:$B$254,$A26,'Time Log'!$G$5:$G$254,""))</f>
        <v/>
      </c>
      <c r="C26" s="22">
        <f>IF($A26="","",SUMIFS('Time Log'!$F$5:$F$254,'Time Log'!$B$5:$B$254,$A26,'Time Log'!$G$5:$G$254,""))</f>
        <v/>
      </c>
      <c r="D26" s="16">
        <f>IF($A26="","",SUMIFS('Time Log'!$F$5:$F$254,'Time Log'!$B$5:$B$254,$A26,'Time Log'!$G$5:$G$254,"&lt;&gt;"))</f>
        <v/>
      </c>
    </row>
    <row r="27">
      <c r="A27" s="9">
        <f>IF(Clients!A25="","",Clients!A25)</f>
        <v/>
      </c>
      <c r="B27" s="13">
        <f>IF($A27="","",SUMIFS('Time Log'!$E$5:$E$254,'Time Log'!$B$5:$B$254,$A27,'Time Log'!$G$5:$G$254,""))</f>
        <v/>
      </c>
      <c r="C27" s="20">
        <f>IF($A27="","",SUMIFS('Time Log'!$F$5:$F$254,'Time Log'!$B$5:$B$254,$A27,'Time Log'!$G$5:$G$254,""))</f>
        <v/>
      </c>
      <c r="D27" s="14">
        <f>IF($A27="","",SUMIFS('Time Log'!$F$5:$F$254,'Time Log'!$B$5:$B$254,$A27,'Time Log'!$G$5:$G$254,"&lt;&gt;"))</f>
        <v/>
      </c>
    </row>
    <row r="28">
      <c r="A28" s="21">
        <f>IF(Clients!A26="","",Clients!A26)</f>
        <v/>
      </c>
      <c r="B28" s="15">
        <f>IF($A28="","",SUMIFS('Time Log'!$E$5:$E$254,'Time Log'!$B$5:$B$254,$A28,'Time Log'!$G$5:$G$254,""))</f>
        <v/>
      </c>
      <c r="C28" s="22">
        <f>IF($A28="","",SUMIFS('Time Log'!$F$5:$F$254,'Time Log'!$B$5:$B$254,$A28,'Time Log'!$G$5:$G$254,""))</f>
        <v/>
      </c>
      <c r="D28" s="16">
        <f>IF($A28="","",SUMIFS('Time Log'!$F$5:$F$254,'Time Log'!$B$5:$B$254,$A28,'Time Log'!$G$5:$G$254,"&lt;&gt;"))</f>
        <v/>
      </c>
    </row>
    <row r="29">
      <c r="A29" s="9">
        <f>IF(Clients!A27="","",Clients!A27)</f>
        <v/>
      </c>
      <c r="B29" s="13">
        <f>IF($A29="","",SUMIFS('Time Log'!$E$5:$E$254,'Time Log'!$B$5:$B$254,$A29,'Time Log'!$G$5:$G$254,""))</f>
        <v/>
      </c>
      <c r="C29" s="20">
        <f>IF($A29="","",SUMIFS('Time Log'!$F$5:$F$254,'Time Log'!$B$5:$B$254,$A29,'Time Log'!$G$5:$G$254,""))</f>
        <v/>
      </c>
      <c r="D29" s="14">
        <f>IF($A29="","",SUMIFS('Time Log'!$F$5:$F$254,'Time Log'!$B$5:$B$254,$A29,'Time Log'!$G$5:$G$254,"&lt;&gt;"))</f>
        <v/>
      </c>
    </row>
    <row r="30">
      <c r="A30" s="21">
        <f>IF(Clients!A28="","",Clients!A28)</f>
        <v/>
      </c>
      <c r="B30" s="15">
        <f>IF($A30="","",SUMIFS('Time Log'!$E$5:$E$254,'Time Log'!$B$5:$B$254,$A30,'Time Log'!$G$5:$G$254,""))</f>
        <v/>
      </c>
      <c r="C30" s="22">
        <f>IF($A30="","",SUMIFS('Time Log'!$F$5:$F$254,'Time Log'!$B$5:$B$254,$A30,'Time Log'!$G$5:$G$254,""))</f>
        <v/>
      </c>
      <c r="D30" s="16">
        <f>IF($A30="","",SUMIFS('Time Log'!$F$5:$F$254,'Time Log'!$B$5:$B$254,$A30,'Time Log'!$G$5:$G$254,"&lt;&gt;"))</f>
        <v/>
      </c>
    </row>
    <row r="31">
      <c r="A31" s="9">
        <f>IF(Clients!A29="","",Clients!A29)</f>
        <v/>
      </c>
      <c r="B31" s="13">
        <f>IF($A31="","",SUMIFS('Time Log'!$E$5:$E$254,'Time Log'!$B$5:$B$254,$A31,'Time Log'!$G$5:$G$254,""))</f>
        <v/>
      </c>
      <c r="C31" s="20">
        <f>IF($A31="","",SUMIFS('Time Log'!$F$5:$F$254,'Time Log'!$B$5:$B$254,$A31,'Time Log'!$G$5:$G$254,""))</f>
        <v/>
      </c>
      <c r="D31" s="14">
        <f>IF($A31="","",SUMIFS('Time Log'!$F$5:$F$254,'Time Log'!$B$5:$B$254,$A31,'Time Log'!$G$5:$G$254,"&lt;&gt;"))</f>
        <v/>
      </c>
    </row>
    <row r="32">
      <c r="A32" s="21">
        <f>IF(Clients!A30="","",Clients!A30)</f>
        <v/>
      </c>
      <c r="B32" s="15">
        <f>IF($A32="","",SUMIFS('Time Log'!$E$5:$E$254,'Time Log'!$B$5:$B$254,$A32,'Time Log'!$G$5:$G$254,""))</f>
        <v/>
      </c>
      <c r="C32" s="22">
        <f>IF($A32="","",SUMIFS('Time Log'!$F$5:$F$254,'Time Log'!$B$5:$B$254,$A32,'Time Log'!$G$5:$G$254,""))</f>
        <v/>
      </c>
      <c r="D32" s="16">
        <f>IF($A32="","",SUMIFS('Time Log'!$F$5:$F$254,'Time Log'!$B$5:$B$254,$A32,'Time Log'!$G$5:$G$254,"&lt;&gt;"))</f>
        <v/>
      </c>
    </row>
    <row r="33">
      <c r="A33" s="9">
        <f>IF(Clients!A31="","",Clients!A31)</f>
        <v/>
      </c>
      <c r="B33" s="13">
        <f>IF($A33="","",SUMIFS('Time Log'!$E$5:$E$254,'Time Log'!$B$5:$B$254,$A33,'Time Log'!$G$5:$G$254,""))</f>
        <v/>
      </c>
      <c r="C33" s="20">
        <f>IF($A33="","",SUMIFS('Time Log'!$F$5:$F$254,'Time Log'!$B$5:$B$254,$A33,'Time Log'!$G$5:$G$254,""))</f>
        <v/>
      </c>
      <c r="D33" s="14">
        <f>IF($A33="","",SUMIFS('Time Log'!$F$5:$F$254,'Time Log'!$B$5:$B$254,$A33,'Time Log'!$G$5:$G$254,"&lt;&gt;"))</f>
        <v/>
      </c>
    </row>
    <row r="34">
      <c r="A34" s="21">
        <f>IF(Clients!A32="","",Clients!A32)</f>
        <v/>
      </c>
      <c r="B34" s="15">
        <f>IF($A34="","",SUMIFS('Time Log'!$E$5:$E$254,'Time Log'!$B$5:$B$254,$A34,'Time Log'!$G$5:$G$254,""))</f>
        <v/>
      </c>
      <c r="C34" s="22">
        <f>IF($A34="","",SUMIFS('Time Log'!$F$5:$F$254,'Time Log'!$B$5:$B$254,$A34,'Time Log'!$G$5:$G$254,""))</f>
        <v/>
      </c>
      <c r="D34" s="16">
        <f>IF($A34="","",SUMIFS('Time Log'!$F$5:$F$254,'Time Log'!$B$5:$B$254,$A34,'Time Log'!$G$5:$G$254,"&lt;&gt;"))</f>
        <v/>
      </c>
    </row>
    <row r="35">
      <c r="A35" s="9">
        <f>IF(Clients!A33="","",Clients!A33)</f>
        <v/>
      </c>
      <c r="B35" s="13">
        <f>IF($A35="","",SUMIFS('Time Log'!$E$5:$E$254,'Time Log'!$B$5:$B$254,$A35,'Time Log'!$G$5:$G$254,""))</f>
        <v/>
      </c>
      <c r="C35" s="20">
        <f>IF($A35="","",SUMIFS('Time Log'!$F$5:$F$254,'Time Log'!$B$5:$B$254,$A35,'Time Log'!$G$5:$G$254,""))</f>
        <v/>
      </c>
      <c r="D35" s="14">
        <f>IF($A35="","",SUMIFS('Time Log'!$F$5:$F$254,'Time Log'!$B$5:$B$254,$A35,'Time Log'!$G$5:$G$254,"&lt;&gt;"))</f>
        <v/>
      </c>
    </row>
    <row r="36">
      <c r="A36" s="21">
        <f>IF(Clients!A34="","",Clients!A34)</f>
        <v/>
      </c>
      <c r="B36" s="15">
        <f>IF($A36="","",SUMIFS('Time Log'!$E$5:$E$254,'Time Log'!$B$5:$B$254,$A36,'Time Log'!$G$5:$G$254,""))</f>
        <v/>
      </c>
      <c r="C36" s="22">
        <f>IF($A36="","",SUMIFS('Time Log'!$F$5:$F$254,'Time Log'!$B$5:$B$254,$A36,'Time Log'!$G$5:$G$254,""))</f>
        <v/>
      </c>
      <c r="D36" s="16">
        <f>IF($A36="","",SUMIFS('Time Log'!$F$5:$F$254,'Time Log'!$B$5:$B$254,$A36,'Time Log'!$G$5:$G$254,"&lt;&gt;"))</f>
        <v/>
      </c>
    </row>
  </sheetData>
  <mergeCells count="4">
    <mergeCell ref="E4:F5"/>
    <mergeCell ref="A2:F2"/>
    <mergeCell ref="A1:F1"/>
    <mergeCell ref="E3:F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F13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92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How It Works</t>
        </is>
      </c>
    </row>
    <row r="3">
      <c r="A3" s="2" t="inlineStr">
        <is>
          <t>Every calculation in this workbook, and why it is done this way.</t>
        </is>
      </c>
    </row>
    <row r="5" ht="26" customHeight="1">
      <c r="A5" s="10" t="inlineStr"/>
      <c r="B5" s="10" t="inlineStr">
        <is>
          <t>What</t>
        </is>
      </c>
      <c r="C5" s="10" t="inlineStr">
        <is>
          <t>Why it is done this way</t>
        </is>
      </c>
    </row>
    <row r="6" ht="46" customHeight="1">
      <c r="B6" s="23" t="inlineStr">
        <is>
          <t>Rounded hours</t>
        </is>
      </c>
      <c r="C6" s="24" t="inlineStr">
        <is>
          <t>Your raw hours rounded to that client's increment using MROUND. If the client has no rounding set, the raw hours are used. Rounding is per client because contracts differ, and a single global rule quietly overbills some clients and underbills others.</t>
        </is>
      </c>
    </row>
    <row r="7" ht="46" customHeight="1">
      <c r="B7" s="23" t="inlineStr">
        <is>
          <t>Value</t>
        </is>
      </c>
      <c r="C7" s="24" t="inlineStr">
        <is>
          <t>Rounded hours times that client's rate, looked up with INDEX and MATCH so inserting a column in Clients cannot break it.</t>
        </is>
      </c>
    </row>
    <row r="8" ht="46" customHeight="1">
      <c r="B8" s="23" t="inlineStr">
        <is>
          <t>Unbilled</t>
        </is>
      </c>
      <c r="C8" s="24" t="inlineStr">
        <is>
          <t>Every row whose Invoice no. is empty. That is the whole point of the last column: it is the difference between work done and money asked for.</t>
        </is>
      </c>
    </row>
    <row r="9" ht="46" customHeight="1">
      <c r="B9" s="23" t="inlineStr">
        <is>
          <t>Billed to date</t>
        </is>
      </c>
      <c r="C9" s="24" t="inlineStr">
        <is>
          <t>The opposite test — rows where Invoice no. is not empty, written as "&lt;&gt;".</t>
        </is>
      </c>
    </row>
    <row r="10" ht="46" customHeight="1">
      <c r="B10" s="23" t="inlineStr">
        <is>
          <t>Why decimal hours</t>
        </is>
      </c>
      <c r="C10" s="24" t="inlineStr">
        <is>
          <t>Excel stores a time like 1:30 as a fraction of a day, which cannot be multiplied by a rate without dividing by 24 first. Decimal hours remove that trap completely.</t>
        </is>
      </c>
    </row>
    <row r="13">
      <c r="B13" s="4" t="inlineStr">
        <is>
          <t>The Calm Desk  ·  thecalmdeskco.gumroad.com  ·  free lifetime updates</t>
        </is>
      </c>
    </row>
  </sheetData>
  <mergeCells count="2">
    <mergeCell ref="A3:F3"/>
    <mergeCell ref="A2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2026-08-29T12:14:41Z</dcterms:created>
  <dcterms:modified xmlns:dcterms="http://purl.org/dc/terms/" xmlns:xsi="http://www.w3.org/2001/XMLSchema-instance" xsi:type="dcterms:W3CDTF">2026-08-29T12:14:41Z</dcterms:modified>
</cp:coreProperties>
</file>