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Daily Log" sheetId="2" state="visible" r:id="rId2"/>
    <sheet xmlns:r="http://schemas.openxmlformats.org/officeDocument/2006/relationships" name="Par Levels" sheetId="3" state="visible" r:id="rId3"/>
    <sheet xmlns:r="http://schemas.openxmlformats.org/officeDocument/2006/relationships" name="How It Works" sheetId="4" state="visible" r:id="rId4"/>
  </sheets>
  <definedNames/>
  <calcPr calcId="124519" fullCalcOnLoad="1"/>
</workbook>
</file>

<file path=xl/styles.xml><?xml version="1.0" encoding="utf-8"?>
<styleSheet xmlns="http://schemas.openxmlformats.org/spreadsheetml/2006/main">
  <numFmts count="3">
    <numFmt numFmtId="164" formatCode="yyyy-mm-dd"/>
    <numFmt numFmtId="165" formatCode="0.0%"/>
    <numFmt numFmtId="166" formatCode="#,##0.0"/>
  </numFmts>
  <fonts count="13">
    <font>
      <name val="Calibri"/>
      <family val="2"/>
      <color theme="1"/>
      <sz val="11"/>
      <scheme val="minor"/>
    </font>
    <font>
      <name val="Calibri"/>
      <b val="1"/>
      <color rgb="00FFFFFF"/>
      <sz val="16"/>
    </font>
    <font>
      <name val="Calibri"/>
      <i val="1"/>
      <color rgb="008F8375"/>
      <sz val="10"/>
    </font>
    <font>
      <name val="Calibri"/>
      <b val="1"/>
      <color rgb="002F6D5B"/>
      <sz val="12"/>
    </font>
    <font>
      <name val="Calibri"/>
      <i val="1"/>
      <color rgb="008F8375"/>
      <sz val="9"/>
    </font>
    <font>
      <name val="Calibri"/>
      <b val="1"/>
      <color rgb="002F6D5B"/>
      <sz val="10"/>
    </font>
    <font>
      <name val="Calibri"/>
      <color rgb="0043392F"/>
      <sz val="10"/>
    </font>
    <font>
      <name val="Calibri"/>
      <b val="1"/>
      <color rgb="00364C8C"/>
      <sz val="11"/>
    </font>
    <font>
      <name val="Calibri"/>
      <color rgb="0043392F"/>
      <sz val="11"/>
    </font>
    <font>
      <name val="Calibri"/>
      <b val="1"/>
      <color rgb="00FFFFFF"/>
      <sz val="10"/>
    </font>
    <font>
      <name val="Calibri"/>
      <b val="1"/>
      <color rgb="0043392F"/>
      <sz val="11"/>
    </font>
    <font>
      <name val="Calibri"/>
      <b val="1"/>
      <color rgb="0043392F"/>
      <sz val="10"/>
    </font>
    <font>
      <name val="Calibri"/>
      <color rgb="008F8375"/>
      <sz val="10"/>
    </font>
  </fonts>
  <fills count="5">
    <fill>
      <patternFill/>
    </fill>
    <fill>
      <patternFill patternType="gray125"/>
    </fill>
    <fill>
      <patternFill patternType="solid">
        <fgColor rgb="002F6D5B"/>
      </patternFill>
    </fill>
    <fill>
      <patternFill patternType="solid">
        <fgColor rgb="00FFFDF6"/>
      </patternFill>
    </fill>
    <fill>
      <patternFill patternType="solid">
        <fgColor rgb="00F8F3EA"/>
      </patternFill>
    </fill>
  </fills>
  <borders count="3">
    <border>
      <left/>
      <right/>
      <top/>
      <bottom/>
      <diagonal/>
    </border>
    <border>
      <bottom style="thin">
        <color rgb="00EAE1D3"/>
      </bottom>
    </border>
    <border>
      <bottom style="thin">
        <color rgb="002F6D5B"/>
      </bottom>
    </border>
  </borders>
  <cellStyleXfs count="1">
    <xf numFmtId="0" fontId="0" fillId="0" borderId="0"/>
  </cellStyleXfs>
  <cellXfs count="26">
    <xf numFmtId="0" fontId="0" fillId="0" borderId="0" pivotButton="0" quotePrefix="0" xfId="0"/>
    <xf numFmtId="0" fontId="1" fillId="2" borderId="0" applyAlignment="1" pivotButton="0" quotePrefix="0" xfId="0">
      <alignment vertical="center" indent="1"/>
    </xf>
    <xf numFmtId="0" fontId="2" fillId="0" borderId="0" applyAlignment="1" pivotButton="0" quotePrefix="0" xfId="0">
      <alignment indent="1"/>
    </xf>
    <xf numFmtId="0" fontId="3" fillId="0" borderId="0" applyAlignment="1" pivotButton="0" quotePrefix="0" xfId="0">
      <alignment/>
    </xf>
    <xf numFmtId="0" fontId="4" fillId="0" borderId="0" pivotButton="0" quotePrefix="0" xfId="0"/>
    <xf numFmtId="0" fontId="5" fillId="0" borderId="0" pivotButton="0" quotePrefix="0" xfId="0"/>
    <xf numFmtId="0" fontId="6" fillId="0" borderId="0" pivotButton="0" quotePrefix="0" xfId="0"/>
    <xf numFmtId="0" fontId="7" fillId="3" borderId="1" pivotButton="0" quotePrefix="0" xfId="0"/>
    <xf numFmtId="0" fontId="2" fillId="0" borderId="0" pivotButton="0" quotePrefix="0" xfId="0"/>
    <xf numFmtId="0" fontId="8" fillId="0" borderId="0" pivotButton="0" quotePrefix="0" xfId="0"/>
    <xf numFmtId="0" fontId="9" fillId="2" borderId="0" applyAlignment="1" pivotButton="0" quotePrefix="0" xfId="0">
      <alignment vertical="center" wrapText="1" indent="1"/>
    </xf>
    <xf numFmtId="164" fontId="7" fillId="3" borderId="1" pivotButton="0" quotePrefix="0" xfId="0"/>
    <xf numFmtId="165" fontId="8" fillId="0" borderId="0" pivotButton="0" quotePrefix="0" xfId="0"/>
    <xf numFmtId="3" fontId="8" fillId="0" borderId="0" pivotButton="0" quotePrefix="0" xfId="0"/>
    <xf numFmtId="0" fontId="8" fillId="4" borderId="0" pivotButton="0" quotePrefix="0" xfId="0"/>
    <xf numFmtId="165" fontId="8" fillId="4" borderId="0" pivotButton="0" quotePrefix="0" xfId="0"/>
    <xf numFmtId="3" fontId="8" fillId="4" borderId="0" pivotButton="0" quotePrefix="0" xfId="0"/>
    <xf numFmtId="0" fontId="10" fillId="0" borderId="0" applyAlignment="1" pivotButton="0" quotePrefix="0" xfId="0">
      <alignment/>
    </xf>
    <xf numFmtId="165" fontId="7" fillId="3" borderId="1" pivotButton="0" quotePrefix="0" xfId="0"/>
    <xf numFmtId="166" fontId="8" fillId="0" borderId="0" pivotButton="0" quotePrefix="0" xfId="0"/>
    <xf numFmtId="3" fontId="10" fillId="0" borderId="0" pivotButton="0" quotePrefix="0" xfId="0"/>
    <xf numFmtId="166" fontId="8" fillId="4" borderId="0" pivotButton="0" quotePrefix="0" xfId="0"/>
    <xf numFmtId="3" fontId="10" fillId="4" borderId="0" pivotButton="0" quotePrefix="0" xfId="0"/>
    <xf numFmtId="0" fontId="11" fillId="0" borderId="0" applyAlignment="1" pivotButton="0" quotePrefix="0" xfId="0">
      <alignment/>
    </xf>
    <xf numFmtId="0" fontId="12" fillId="0" borderId="0" applyAlignment="1" pivotButton="0" quotePrefix="0" xfId="0">
      <alignment vertical="top" wrapText="1"/>
    </xf>
    <xf numFmtId="0" fontId="5" fillId="0" borderId="2"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F26"/>
  <sheetViews>
    <sheetView showGridLines="0" workbookViewId="0">
      <selection activeCell="A1" sqref="A1"/>
    </sheetView>
  </sheetViews>
  <sheetFormatPr baseColWidth="8" defaultRowHeight="15"/>
  <cols>
    <col width="3" customWidth="1" min="1" max="1"/>
    <col width="40" customWidth="1" min="2" max="2"/>
    <col width="76" customWidth="1" min="3" max="3"/>
    <col width="10" customWidth="1" min="4" max="4"/>
    <col width="10" customWidth="1" min="5" max="5"/>
    <col width="10" customWidth="1" min="6" max="6"/>
  </cols>
  <sheetData>
    <row r="2" ht="30" customHeight="1">
      <c r="A2" s="1" t="inlineStr">
        <is>
          <t>Daily Sales, Waste &amp; Par Levels</t>
        </is>
      </c>
    </row>
    <row r="3">
      <c r="A3" s="2" t="inlineStr">
        <is>
          <t>Free edition · The Calm Desk</t>
        </is>
      </c>
    </row>
    <row r="5">
      <c r="B5" s="3" t="inlineStr">
        <is>
          <t>What this does</t>
        </is>
      </c>
    </row>
    <row r="6">
      <c r="B6" s="4" t="inlineStr">
        <is>
          <t>Works out how much to prepare tomorrow, from what you actually sold and</t>
        </is>
      </c>
    </row>
    <row r="7">
      <c r="B7" s="4" t="inlineStr">
        <is>
          <t>threw away on the same weekday over the last four weeks.</t>
        </is>
      </c>
    </row>
    <row r="8">
      <c r="B8" s="4" t="inlineStr"/>
    </row>
    <row r="9">
      <c r="B9" s="4" t="inlineStr">
        <is>
          <t>A Saturday is not a Tuesday. Averaging the whole week together is why prep</t>
        </is>
      </c>
    </row>
    <row r="10">
      <c r="B10" s="4" t="inlineStr">
        <is>
          <t>guides run out at the weekend and bin food midweek.</t>
        </is>
      </c>
    </row>
    <row r="12">
      <c r="B12" s="3" t="inlineStr">
        <is>
          <t>How to use it</t>
        </is>
      </c>
    </row>
    <row r="13">
      <c r="B13" s="5" t="inlineStr">
        <is>
          <t>Step 1</t>
        </is>
      </c>
      <c r="C13" s="6" t="inlineStr">
        <is>
          <t>On Daily Log, record what you sold and what you wasted, per item, per day.</t>
        </is>
      </c>
    </row>
    <row r="14">
      <c r="B14" s="5" t="inlineStr">
        <is>
          <t>Step 2</t>
        </is>
      </c>
      <c r="C14" s="6" t="inlineStr">
        <is>
          <t>Do it for a few weeks. Four weeks of the same weekday is when it gets useful.</t>
        </is>
      </c>
    </row>
    <row r="15">
      <c r="B15" s="5" t="inlineStr">
        <is>
          <t>Step 3</t>
        </is>
      </c>
      <c r="C15" s="6" t="inlineStr">
        <is>
          <t>On Par Levels, pick the weekday you are preparing for.</t>
        </is>
      </c>
    </row>
    <row r="16">
      <c r="B16" s="5" t="inlineStr">
        <is>
          <t>Step 4</t>
        </is>
      </c>
      <c r="C16" s="6" t="inlineStr">
        <is>
          <t>Read the suggested par. It is the average sold on that weekday, plus a buffer.</t>
        </is>
      </c>
    </row>
    <row r="17">
      <c r="B17" s="5" t="inlineStr">
        <is>
          <t>Step 5</t>
        </is>
      </c>
      <c r="C17" s="6" t="inlineStr">
        <is>
          <t>Waste is shown next to it so you can see what the buffer is costing you.</t>
        </is>
      </c>
    </row>
    <row r="19">
      <c r="B19" s="3" t="inlineStr">
        <is>
          <t>The colour rule</t>
        </is>
      </c>
    </row>
    <row r="20">
      <c r="B20" s="7" t="inlineStr">
        <is>
          <t>Blue bold on cream</t>
        </is>
      </c>
      <c r="C20" s="8" t="inlineStr">
        <is>
          <t>you type here</t>
        </is>
      </c>
    </row>
    <row r="21">
      <c r="B21" s="9" t="inlineStr">
        <is>
          <t>Plain black</t>
        </is>
      </c>
      <c r="C21" s="8" t="inlineStr">
        <is>
          <t>the sheet works it out — do not type over these</t>
        </is>
      </c>
    </row>
    <row r="23">
      <c r="B23" s="3" t="inlineStr">
        <is>
          <t>Works in</t>
        </is>
      </c>
    </row>
    <row r="24">
      <c r="B24" s="4" t="inlineStr">
        <is>
          <t>Excel, Google Sheets, Apple Numbers and LibreOffice Calc. No macros, no add-ins.</t>
        </is>
      </c>
    </row>
    <row r="26">
      <c r="B26" s="4" t="inlineStr">
        <is>
          <t>The Calm Desk  ·  thecalmdeskco.gumroad.com  ·  free lifetime updates</t>
        </is>
      </c>
    </row>
  </sheetData>
  <mergeCells count="2">
    <mergeCell ref="A3:F3"/>
    <mergeCell ref="A2:F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406"/>
  <sheetViews>
    <sheetView showGridLines="0" workbookViewId="0">
      <selection activeCell="A1" sqref="A1"/>
    </sheetView>
  </sheetViews>
  <sheetFormatPr baseColWidth="8" defaultRowHeight="15"/>
  <cols>
    <col width="12" customWidth="1" min="1" max="1"/>
    <col width="14" customWidth="1" min="2" max="2"/>
    <col width="26" customWidth="1" min="3" max="3"/>
    <col width="12" customWidth="1" min="4" max="4"/>
    <col width="12" customWidth="1" min="5" max="5"/>
    <col width="12" customWidth="1" min="6" max="6"/>
    <col width="14" customWidth="1" min="7" max="7"/>
  </cols>
  <sheetData>
    <row r="1" ht="30" customHeight="1">
      <c r="A1" s="1" t="inlineStr">
        <is>
          <t>Daily Log</t>
        </is>
      </c>
    </row>
    <row r="2">
      <c r="A2" s="2" t="inlineStr">
        <is>
          <t>One row per item per day. Weekday is worked out from the date.</t>
        </is>
      </c>
    </row>
    <row r="4" ht="26" customHeight="1">
      <c r="A4" s="10" t="inlineStr">
        <is>
          <t>Date</t>
        </is>
      </c>
      <c r="B4" s="10" t="inlineStr">
        <is>
          <t>Weekday</t>
        </is>
      </c>
      <c r="C4" s="10" t="inlineStr">
        <is>
          <t>Item</t>
        </is>
      </c>
      <c r="D4" s="10" t="inlineStr">
        <is>
          <t>Sold</t>
        </is>
      </c>
      <c r="E4" s="10" t="inlineStr">
        <is>
          <t>Wasted</t>
        </is>
      </c>
      <c r="F4" s="10" t="inlineStr">
        <is>
          <t>Waste %</t>
        </is>
      </c>
      <c r="G4" s="10" t="inlineStr">
        <is>
          <t>Made</t>
        </is>
      </c>
    </row>
    <row r="5">
      <c r="A5" s="11" t="n">
        <v>46237</v>
      </c>
      <c r="B5" s="9">
        <f>IF($A5="","",TEXT($A5,"ddd"))</f>
        <v/>
      </c>
      <c r="C5" s="7" t="inlineStr">
        <is>
          <t>Croissant</t>
        </is>
      </c>
      <c r="D5" s="7" t="n">
        <v>42</v>
      </c>
      <c r="E5" s="7" t="n">
        <v>5</v>
      </c>
      <c r="F5" s="12">
        <f>IF(N($D5)+N($E5)=0,"",N($E5)/(N($D5)+N($E5)))</f>
        <v/>
      </c>
      <c r="G5" s="13">
        <f>IF($C5="","",N($D5)+N($E5))</f>
        <v/>
      </c>
    </row>
    <row r="6">
      <c r="A6" s="11" t="n">
        <v>46237</v>
      </c>
      <c r="B6" s="14">
        <f>IF($A6="","",TEXT($A6,"ddd"))</f>
        <v/>
      </c>
      <c r="C6" s="7" t="inlineStr">
        <is>
          <t>Sourdough loaf</t>
        </is>
      </c>
      <c r="D6" s="7" t="n">
        <v>18</v>
      </c>
      <c r="E6" s="7" t="n">
        <v>2</v>
      </c>
      <c r="F6" s="15">
        <f>IF(N($D6)+N($E6)=0,"",N($E6)/(N($D6)+N($E6)))</f>
        <v/>
      </c>
      <c r="G6" s="16">
        <f>IF($C6="","",N($D6)+N($E6))</f>
        <v/>
      </c>
    </row>
    <row r="7">
      <c r="A7" s="11" t="n">
        <v>46242</v>
      </c>
      <c r="B7" s="9">
        <f>IF($A7="","",TEXT($A7,"ddd"))</f>
        <v/>
      </c>
      <c r="C7" s="7" t="inlineStr">
        <is>
          <t>Croissant</t>
        </is>
      </c>
      <c r="D7" s="7" t="n">
        <v>66</v>
      </c>
      <c r="E7" s="7" t="n">
        <v>9</v>
      </c>
      <c r="F7" s="12">
        <f>IF(N($D7)+N($E7)=0,"",N($E7)/(N($D7)+N($E7)))</f>
        <v/>
      </c>
      <c r="G7" s="13">
        <f>IF($C7="","",N($D7)+N($E7))</f>
        <v/>
      </c>
    </row>
    <row r="8">
      <c r="A8" s="11" t="n">
        <v>46244</v>
      </c>
      <c r="B8" s="14">
        <f>IF($A8="","",TEXT($A8,"ddd"))</f>
        <v/>
      </c>
      <c r="C8" s="7" t="inlineStr">
        <is>
          <t>Croissant</t>
        </is>
      </c>
      <c r="D8" s="7" t="n">
        <v>45</v>
      </c>
      <c r="E8" s="7" t="n">
        <v>3</v>
      </c>
      <c r="F8" s="15">
        <f>IF(N($D8)+N($E8)=0,"",N($E8)/(N($D8)+N($E8)))</f>
        <v/>
      </c>
      <c r="G8" s="16">
        <f>IF($C8="","",N($D8)+N($E8))</f>
        <v/>
      </c>
    </row>
    <row r="9">
      <c r="A9" s="11" t="n">
        <v>46249</v>
      </c>
      <c r="B9" s="9">
        <f>IF($A9="","",TEXT($A9,"ddd"))</f>
        <v/>
      </c>
      <c r="C9" s="7" t="inlineStr">
        <is>
          <t>Croissant</t>
        </is>
      </c>
      <c r="D9" s="7" t="n">
        <v>71</v>
      </c>
      <c r="E9" s="7" t="n">
        <v>12</v>
      </c>
      <c r="F9" s="12">
        <f>IF(N($D9)+N($E9)=0,"",N($E9)/(N($D9)+N($E9)))</f>
        <v/>
      </c>
      <c r="G9" s="13">
        <f>IF($C9="","",N($D9)+N($E9))</f>
        <v/>
      </c>
    </row>
    <row r="10">
      <c r="A10" s="11" t="n">
        <v>46251</v>
      </c>
      <c r="B10" s="14">
        <f>IF($A10="","",TEXT($A10,"ddd"))</f>
        <v/>
      </c>
      <c r="C10" s="7" t="inlineStr">
        <is>
          <t>Croissant</t>
        </is>
      </c>
      <c r="D10" s="7" t="n">
        <v>39</v>
      </c>
      <c r="E10" s="7" t="n">
        <v>4</v>
      </c>
      <c r="F10" s="15">
        <f>IF(N($D10)+N($E10)=0,"",N($E10)/(N($D10)+N($E10)))</f>
        <v/>
      </c>
      <c r="G10" s="16">
        <f>IF($C10="","",N($D10)+N($E10))</f>
        <v/>
      </c>
    </row>
    <row r="11">
      <c r="A11" s="11" t="n">
        <v>46256</v>
      </c>
      <c r="B11" s="9">
        <f>IF($A11="","",TEXT($A11,"ddd"))</f>
        <v/>
      </c>
      <c r="C11" s="7" t="inlineStr">
        <is>
          <t>Croissant</t>
        </is>
      </c>
      <c r="D11" s="7" t="n">
        <v>68</v>
      </c>
      <c r="E11" s="7" t="n">
        <v>7</v>
      </c>
      <c r="F11" s="12">
        <f>IF(N($D11)+N($E11)=0,"",N($E11)/(N($D11)+N($E11)))</f>
        <v/>
      </c>
      <c r="G11" s="13">
        <f>IF($C11="","",N($D11)+N($E11))</f>
        <v/>
      </c>
    </row>
    <row r="12">
      <c r="A12" s="11" t="n">
        <v>46258</v>
      </c>
      <c r="B12" s="14">
        <f>IF($A12="","",TEXT($A12,"ddd"))</f>
        <v/>
      </c>
      <c r="C12" s="7" t="inlineStr">
        <is>
          <t>Croissant</t>
        </is>
      </c>
      <c r="D12" s="7" t="n">
        <v>44</v>
      </c>
      <c r="E12" s="7" t="n">
        <v>6</v>
      </c>
      <c r="F12" s="15">
        <f>IF(N($D12)+N($E12)=0,"",N($E12)/(N($D12)+N($E12)))</f>
        <v/>
      </c>
      <c r="G12" s="16">
        <f>IF($C12="","",N($D12)+N($E12))</f>
        <v/>
      </c>
    </row>
    <row r="13">
      <c r="A13" s="11" t="n"/>
      <c r="B13" s="9">
        <f>IF($A13="","",TEXT($A13,"ddd"))</f>
        <v/>
      </c>
      <c r="C13" s="7" t="n"/>
      <c r="D13" s="7" t="n"/>
      <c r="E13" s="7" t="n"/>
      <c r="F13" s="12">
        <f>IF(N($D13)+N($E13)=0,"",N($E13)/(N($D13)+N($E13)))</f>
        <v/>
      </c>
      <c r="G13" s="13">
        <f>IF($C13="","",N($D13)+N($E13))</f>
        <v/>
      </c>
    </row>
    <row r="14">
      <c r="A14" s="11" t="n"/>
      <c r="B14" s="14">
        <f>IF($A14="","",TEXT($A14,"ddd"))</f>
        <v/>
      </c>
      <c r="C14" s="7" t="n"/>
      <c r="D14" s="7" t="n"/>
      <c r="E14" s="7" t="n"/>
      <c r="F14" s="15">
        <f>IF(N($D14)+N($E14)=0,"",N($E14)/(N($D14)+N($E14)))</f>
        <v/>
      </c>
      <c r="G14" s="16">
        <f>IF($C14="","",N($D14)+N($E14))</f>
        <v/>
      </c>
    </row>
    <row r="15">
      <c r="A15" s="11" t="n"/>
      <c r="B15" s="9">
        <f>IF($A15="","",TEXT($A15,"ddd"))</f>
        <v/>
      </c>
      <c r="C15" s="7" t="n"/>
      <c r="D15" s="7" t="n"/>
      <c r="E15" s="7" t="n"/>
      <c r="F15" s="12">
        <f>IF(N($D15)+N($E15)=0,"",N($E15)/(N($D15)+N($E15)))</f>
        <v/>
      </c>
      <c r="G15" s="13">
        <f>IF($C15="","",N($D15)+N($E15))</f>
        <v/>
      </c>
    </row>
    <row r="16">
      <c r="A16" s="11" t="n"/>
      <c r="B16" s="14">
        <f>IF($A16="","",TEXT($A16,"ddd"))</f>
        <v/>
      </c>
      <c r="C16" s="7" t="n"/>
      <c r="D16" s="7" t="n"/>
      <c r="E16" s="7" t="n"/>
      <c r="F16" s="15">
        <f>IF(N($D16)+N($E16)=0,"",N($E16)/(N($D16)+N($E16)))</f>
        <v/>
      </c>
      <c r="G16" s="16">
        <f>IF($C16="","",N($D16)+N($E16))</f>
        <v/>
      </c>
    </row>
    <row r="17">
      <c r="A17" s="11" t="n"/>
      <c r="B17" s="9">
        <f>IF($A17="","",TEXT($A17,"ddd"))</f>
        <v/>
      </c>
      <c r="C17" s="7" t="n"/>
      <c r="D17" s="7" t="n"/>
      <c r="E17" s="7" t="n"/>
      <c r="F17" s="12">
        <f>IF(N($D17)+N($E17)=0,"",N($E17)/(N($D17)+N($E17)))</f>
        <v/>
      </c>
      <c r="G17" s="13">
        <f>IF($C17="","",N($D17)+N($E17))</f>
        <v/>
      </c>
    </row>
    <row r="18">
      <c r="A18" s="11" t="n"/>
      <c r="B18" s="14">
        <f>IF($A18="","",TEXT($A18,"ddd"))</f>
        <v/>
      </c>
      <c r="C18" s="7" t="n"/>
      <c r="D18" s="7" t="n"/>
      <c r="E18" s="7" t="n"/>
      <c r="F18" s="15">
        <f>IF(N($D18)+N($E18)=0,"",N($E18)/(N($D18)+N($E18)))</f>
        <v/>
      </c>
      <c r="G18" s="16">
        <f>IF($C18="","",N($D18)+N($E18))</f>
        <v/>
      </c>
    </row>
    <row r="19">
      <c r="A19" s="11" t="n"/>
      <c r="B19" s="9">
        <f>IF($A19="","",TEXT($A19,"ddd"))</f>
        <v/>
      </c>
      <c r="C19" s="7" t="n"/>
      <c r="D19" s="7" t="n"/>
      <c r="E19" s="7" t="n"/>
      <c r="F19" s="12">
        <f>IF(N($D19)+N($E19)=0,"",N($E19)/(N($D19)+N($E19)))</f>
        <v/>
      </c>
      <c r="G19" s="13">
        <f>IF($C19="","",N($D19)+N($E19))</f>
        <v/>
      </c>
    </row>
    <row r="20">
      <c r="A20" s="11" t="n"/>
      <c r="B20" s="14">
        <f>IF($A20="","",TEXT($A20,"ddd"))</f>
        <v/>
      </c>
      <c r="C20" s="7" t="n"/>
      <c r="D20" s="7" t="n"/>
      <c r="E20" s="7" t="n"/>
      <c r="F20" s="15">
        <f>IF(N($D20)+N($E20)=0,"",N($E20)/(N($D20)+N($E20)))</f>
        <v/>
      </c>
      <c r="G20" s="16">
        <f>IF($C20="","",N($D20)+N($E20))</f>
        <v/>
      </c>
    </row>
    <row r="21">
      <c r="A21" s="11" t="n"/>
      <c r="B21" s="9">
        <f>IF($A21="","",TEXT($A21,"ddd"))</f>
        <v/>
      </c>
      <c r="C21" s="7" t="n"/>
      <c r="D21" s="7" t="n"/>
      <c r="E21" s="7" t="n"/>
      <c r="F21" s="12">
        <f>IF(N($D21)+N($E21)=0,"",N($E21)/(N($D21)+N($E21)))</f>
        <v/>
      </c>
      <c r="G21" s="13">
        <f>IF($C21="","",N($D21)+N($E21))</f>
        <v/>
      </c>
    </row>
    <row r="22">
      <c r="A22" s="11" t="n"/>
      <c r="B22" s="14">
        <f>IF($A22="","",TEXT($A22,"ddd"))</f>
        <v/>
      </c>
      <c r="C22" s="7" t="n"/>
      <c r="D22" s="7" t="n"/>
      <c r="E22" s="7" t="n"/>
      <c r="F22" s="15">
        <f>IF(N($D22)+N($E22)=0,"",N($E22)/(N($D22)+N($E22)))</f>
        <v/>
      </c>
      <c r="G22" s="16">
        <f>IF($C22="","",N($D22)+N($E22))</f>
        <v/>
      </c>
    </row>
    <row r="23">
      <c r="A23" s="11" t="n"/>
      <c r="B23" s="9">
        <f>IF($A23="","",TEXT($A23,"ddd"))</f>
        <v/>
      </c>
      <c r="C23" s="7" t="n"/>
      <c r="D23" s="7" t="n"/>
      <c r="E23" s="7" t="n"/>
      <c r="F23" s="12">
        <f>IF(N($D23)+N($E23)=0,"",N($E23)/(N($D23)+N($E23)))</f>
        <v/>
      </c>
      <c r="G23" s="13">
        <f>IF($C23="","",N($D23)+N($E23))</f>
        <v/>
      </c>
    </row>
    <row r="24">
      <c r="A24" s="11" t="n"/>
      <c r="B24" s="14">
        <f>IF($A24="","",TEXT($A24,"ddd"))</f>
        <v/>
      </c>
      <c r="C24" s="7" t="n"/>
      <c r="D24" s="7" t="n"/>
      <c r="E24" s="7" t="n"/>
      <c r="F24" s="15">
        <f>IF(N($D24)+N($E24)=0,"",N($E24)/(N($D24)+N($E24)))</f>
        <v/>
      </c>
      <c r="G24" s="16">
        <f>IF($C24="","",N($D24)+N($E24))</f>
        <v/>
      </c>
    </row>
    <row r="25">
      <c r="A25" s="11" t="n"/>
      <c r="B25" s="9">
        <f>IF($A25="","",TEXT($A25,"ddd"))</f>
        <v/>
      </c>
      <c r="C25" s="7" t="n"/>
      <c r="D25" s="7" t="n"/>
      <c r="E25" s="7" t="n"/>
      <c r="F25" s="12">
        <f>IF(N($D25)+N($E25)=0,"",N($E25)/(N($D25)+N($E25)))</f>
        <v/>
      </c>
      <c r="G25" s="13">
        <f>IF($C25="","",N($D25)+N($E25))</f>
        <v/>
      </c>
    </row>
    <row r="26">
      <c r="A26" s="11" t="n"/>
      <c r="B26" s="14">
        <f>IF($A26="","",TEXT($A26,"ddd"))</f>
        <v/>
      </c>
      <c r="C26" s="7" t="n"/>
      <c r="D26" s="7" t="n"/>
      <c r="E26" s="7" t="n"/>
      <c r="F26" s="15">
        <f>IF(N($D26)+N($E26)=0,"",N($E26)/(N($D26)+N($E26)))</f>
        <v/>
      </c>
      <c r="G26" s="16">
        <f>IF($C26="","",N($D26)+N($E26))</f>
        <v/>
      </c>
    </row>
    <row r="27">
      <c r="A27" s="11" t="n"/>
      <c r="B27" s="9">
        <f>IF($A27="","",TEXT($A27,"ddd"))</f>
        <v/>
      </c>
      <c r="C27" s="7" t="n"/>
      <c r="D27" s="7" t="n"/>
      <c r="E27" s="7" t="n"/>
      <c r="F27" s="12">
        <f>IF(N($D27)+N($E27)=0,"",N($E27)/(N($D27)+N($E27)))</f>
        <v/>
      </c>
      <c r="G27" s="13">
        <f>IF($C27="","",N($D27)+N($E27))</f>
        <v/>
      </c>
    </row>
    <row r="28">
      <c r="A28" s="11" t="n"/>
      <c r="B28" s="14">
        <f>IF($A28="","",TEXT($A28,"ddd"))</f>
        <v/>
      </c>
      <c r="C28" s="7" t="n"/>
      <c r="D28" s="7" t="n"/>
      <c r="E28" s="7" t="n"/>
      <c r="F28" s="15">
        <f>IF(N($D28)+N($E28)=0,"",N($E28)/(N($D28)+N($E28)))</f>
        <v/>
      </c>
      <c r="G28" s="16">
        <f>IF($C28="","",N($D28)+N($E28))</f>
        <v/>
      </c>
    </row>
    <row r="29">
      <c r="A29" s="11" t="n"/>
      <c r="B29" s="9">
        <f>IF($A29="","",TEXT($A29,"ddd"))</f>
        <v/>
      </c>
      <c r="C29" s="7" t="n"/>
      <c r="D29" s="7" t="n"/>
      <c r="E29" s="7" t="n"/>
      <c r="F29" s="12">
        <f>IF(N($D29)+N($E29)=0,"",N($E29)/(N($D29)+N($E29)))</f>
        <v/>
      </c>
      <c r="G29" s="13">
        <f>IF($C29="","",N($D29)+N($E29))</f>
        <v/>
      </c>
    </row>
    <row r="30">
      <c r="A30" s="11" t="n"/>
      <c r="B30" s="14">
        <f>IF($A30="","",TEXT($A30,"ddd"))</f>
        <v/>
      </c>
      <c r="C30" s="7" t="n"/>
      <c r="D30" s="7" t="n"/>
      <c r="E30" s="7" t="n"/>
      <c r="F30" s="15">
        <f>IF(N($D30)+N($E30)=0,"",N($E30)/(N($D30)+N($E30)))</f>
        <v/>
      </c>
      <c r="G30" s="16">
        <f>IF($C30="","",N($D30)+N($E30))</f>
        <v/>
      </c>
    </row>
    <row r="31">
      <c r="A31" s="11" t="n"/>
      <c r="B31" s="9">
        <f>IF($A31="","",TEXT($A31,"ddd"))</f>
        <v/>
      </c>
      <c r="C31" s="7" t="n"/>
      <c r="D31" s="7" t="n"/>
      <c r="E31" s="7" t="n"/>
      <c r="F31" s="12">
        <f>IF(N($D31)+N($E31)=0,"",N($E31)/(N($D31)+N($E31)))</f>
        <v/>
      </c>
      <c r="G31" s="13">
        <f>IF($C31="","",N($D31)+N($E31))</f>
        <v/>
      </c>
    </row>
    <row r="32">
      <c r="A32" s="11" t="n"/>
      <c r="B32" s="14">
        <f>IF($A32="","",TEXT($A32,"ddd"))</f>
        <v/>
      </c>
      <c r="C32" s="7" t="n"/>
      <c r="D32" s="7" t="n"/>
      <c r="E32" s="7" t="n"/>
      <c r="F32" s="15">
        <f>IF(N($D32)+N($E32)=0,"",N($E32)/(N($D32)+N($E32)))</f>
        <v/>
      </c>
      <c r="G32" s="16">
        <f>IF($C32="","",N($D32)+N($E32))</f>
        <v/>
      </c>
    </row>
    <row r="33">
      <c r="A33" s="11" t="n"/>
      <c r="B33" s="9">
        <f>IF($A33="","",TEXT($A33,"ddd"))</f>
        <v/>
      </c>
      <c r="C33" s="7" t="n"/>
      <c r="D33" s="7" t="n"/>
      <c r="E33" s="7" t="n"/>
      <c r="F33" s="12">
        <f>IF(N($D33)+N($E33)=0,"",N($E33)/(N($D33)+N($E33)))</f>
        <v/>
      </c>
      <c r="G33" s="13">
        <f>IF($C33="","",N($D33)+N($E33))</f>
        <v/>
      </c>
    </row>
    <row r="34">
      <c r="A34" s="11" t="n"/>
      <c r="B34" s="14">
        <f>IF($A34="","",TEXT($A34,"ddd"))</f>
        <v/>
      </c>
      <c r="C34" s="7" t="n"/>
      <c r="D34" s="7" t="n"/>
      <c r="E34" s="7" t="n"/>
      <c r="F34" s="15">
        <f>IF(N($D34)+N($E34)=0,"",N($E34)/(N($D34)+N($E34)))</f>
        <v/>
      </c>
      <c r="G34" s="16">
        <f>IF($C34="","",N($D34)+N($E34))</f>
        <v/>
      </c>
    </row>
    <row r="35">
      <c r="A35" s="11" t="n"/>
      <c r="B35" s="9">
        <f>IF($A35="","",TEXT($A35,"ddd"))</f>
        <v/>
      </c>
      <c r="C35" s="7" t="n"/>
      <c r="D35" s="7" t="n"/>
      <c r="E35" s="7" t="n"/>
      <c r="F35" s="12">
        <f>IF(N($D35)+N($E35)=0,"",N($E35)/(N($D35)+N($E35)))</f>
        <v/>
      </c>
      <c r="G35" s="13">
        <f>IF($C35="","",N($D35)+N($E35))</f>
        <v/>
      </c>
    </row>
    <row r="36">
      <c r="A36" s="11" t="n"/>
      <c r="B36" s="14">
        <f>IF($A36="","",TEXT($A36,"ddd"))</f>
        <v/>
      </c>
      <c r="C36" s="7" t="n"/>
      <c r="D36" s="7" t="n"/>
      <c r="E36" s="7" t="n"/>
      <c r="F36" s="15">
        <f>IF(N($D36)+N($E36)=0,"",N($E36)/(N($D36)+N($E36)))</f>
        <v/>
      </c>
      <c r="G36" s="16">
        <f>IF($C36="","",N($D36)+N($E36))</f>
        <v/>
      </c>
    </row>
    <row r="37">
      <c r="A37" s="11" t="n"/>
      <c r="B37" s="9">
        <f>IF($A37="","",TEXT($A37,"ddd"))</f>
        <v/>
      </c>
      <c r="C37" s="7" t="n"/>
      <c r="D37" s="7" t="n"/>
      <c r="E37" s="7" t="n"/>
      <c r="F37" s="12">
        <f>IF(N($D37)+N($E37)=0,"",N($E37)/(N($D37)+N($E37)))</f>
        <v/>
      </c>
      <c r="G37" s="13">
        <f>IF($C37="","",N($D37)+N($E37))</f>
        <v/>
      </c>
    </row>
    <row r="38">
      <c r="A38" s="11" t="n"/>
      <c r="B38" s="14">
        <f>IF($A38="","",TEXT($A38,"ddd"))</f>
        <v/>
      </c>
      <c r="C38" s="7" t="n"/>
      <c r="D38" s="7" t="n"/>
      <c r="E38" s="7" t="n"/>
      <c r="F38" s="15">
        <f>IF(N($D38)+N($E38)=0,"",N($E38)/(N($D38)+N($E38)))</f>
        <v/>
      </c>
      <c r="G38" s="16">
        <f>IF($C38="","",N($D38)+N($E38))</f>
        <v/>
      </c>
    </row>
    <row r="39">
      <c r="A39" s="11" t="n"/>
      <c r="B39" s="9">
        <f>IF($A39="","",TEXT($A39,"ddd"))</f>
        <v/>
      </c>
      <c r="C39" s="7" t="n"/>
      <c r="D39" s="7" t="n"/>
      <c r="E39" s="7" t="n"/>
      <c r="F39" s="12">
        <f>IF(N($D39)+N($E39)=0,"",N($E39)/(N($D39)+N($E39)))</f>
        <v/>
      </c>
      <c r="G39" s="13">
        <f>IF($C39="","",N($D39)+N($E39))</f>
        <v/>
      </c>
    </row>
    <row r="40">
      <c r="A40" s="11" t="n"/>
      <c r="B40" s="14">
        <f>IF($A40="","",TEXT($A40,"ddd"))</f>
        <v/>
      </c>
      <c r="C40" s="7" t="n"/>
      <c r="D40" s="7" t="n"/>
      <c r="E40" s="7" t="n"/>
      <c r="F40" s="15">
        <f>IF(N($D40)+N($E40)=0,"",N($E40)/(N($D40)+N($E40)))</f>
        <v/>
      </c>
      <c r="G40" s="16">
        <f>IF($C40="","",N($D40)+N($E40))</f>
        <v/>
      </c>
    </row>
    <row r="41">
      <c r="A41" s="11" t="n"/>
      <c r="B41" s="9">
        <f>IF($A41="","",TEXT($A41,"ddd"))</f>
        <v/>
      </c>
      <c r="C41" s="7" t="n"/>
      <c r="D41" s="7" t="n"/>
      <c r="E41" s="7" t="n"/>
      <c r="F41" s="12">
        <f>IF(N($D41)+N($E41)=0,"",N($E41)/(N($D41)+N($E41)))</f>
        <v/>
      </c>
      <c r="G41" s="13">
        <f>IF($C41="","",N($D41)+N($E41))</f>
        <v/>
      </c>
    </row>
    <row r="42">
      <c r="A42" s="11" t="n"/>
      <c r="B42" s="14">
        <f>IF($A42="","",TEXT($A42,"ddd"))</f>
        <v/>
      </c>
      <c r="C42" s="7" t="n"/>
      <c r="D42" s="7" t="n"/>
      <c r="E42" s="7" t="n"/>
      <c r="F42" s="15">
        <f>IF(N($D42)+N($E42)=0,"",N($E42)/(N($D42)+N($E42)))</f>
        <v/>
      </c>
      <c r="G42" s="16">
        <f>IF($C42="","",N($D42)+N($E42))</f>
        <v/>
      </c>
    </row>
    <row r="43">
      <c r="A43" s="11" t="n"/>
      <c r="B43" s="9">
        <f>IF($A43="","",TEXT($A43,"ddd"))</f>
        <v/>
      </c>
      <c r="C43" s="7" t="n"/>
      <c r="D43" s="7" t="n"/>
      <c r="E43" s="7" t="n"/>
      <c r="F43" s="12">
        <f>IF(N($D43)+N($E43)=0,"",N($E43)/(N($D43)+N($E43)))</f>
        <v/>
      </c>
      <c r="G43" s="13">
        <f>IF($C43="","",N($D43)+N($E43))</f>
        <v/>
      </c>
    </row>
    <row r="44">
      <c r="A44" s="11" t="n"/>
      <c r="B44" s="14">
        <f>IF($A44="","",TEXT($A44,"ddd"))</f>
        <v/>
      </c>
      <c r="C44" s="7" t="n"/>
      <c r="D44" s="7" t="n"/>
      <c r="E44" s="7" t="n"/>
      <c r="F44" s="15">
        <f>IF(N($D44)+N($E44)=0,"",N($E44)/(N($D44)+N($E44)))</f>
        <v/>
      </c>
      <c r="G44" s="16">
        <f>IF($C44="","",N($D44)+N($E44))</f>
        <v/>
      </c>
    </row>
    <row r="45">
      <c r="A45" s="11" t="n"/>
      <c r="B45" s="9">
        <f>IF($A45="","",TEXT($A45,"ddd"))</f>
        <v/>
      </c>
      <c r="C45" s="7" t="n"/>
      <c r="D45" s="7" t="n"/>
      <c r="E45" s="7" t="n"/>
      <c r="F45" s="12">
        <f>IF(N($D45)+N($E45)=0,"",N($E45)/(N($D45)+N($E45)))</f>
        <v/>
      </c>
      <c r="G45" s="13">
        <f>IF($C45="","",N($D45)+N($E45))</f>
        <v/>
      </c>
    </row>
    <row r="46">
      <c r="A46" s="11" t="n"/>
      <c r="B46" s="14">
        <f>IF($A46="","",TEXT($A46,"ddd"))</f>
        <v/>
      </c>
      <c r="C46" s="7" t="n"/>
      <c r="D46" s="7" t="n"/>
      <c r="E46" s="7" t="n"/>
      <c r="F46" s="15">
        <f>IF(N($D46)+N($E46)=0,"",N($E46)/(N($D46)+N($E46)))</f>
        <v/>
      </c>
      <c r="G46" s="16">
        <f>IF($C46="","",N($D46)+N($E46))</f>
        <v/>
      </c>
    </row>
    <row r="47">
      <c r="A47" s="11" t="n"/>
      <c r="B47" s="9">
        <f>IF($A47="","",TEXT($A47,"ddd"))</f>
        <v/>
      </c>
      <c r="C47" s="7" t="n"/>
      <c r="D47" s="7" t="n"/>
      <c r="E47" s="7" t="n"/>
      <c r="F47" s="12">
        <f>IF(N($D47)+N($E47)=0,"",N($E47)/(N($D47)+N($E47)))</f>
        <v/>
      </c>
      <c r="G47" s="13">
        <f>IF($C47="","",N($D47)+N($E47))</f>
        <v/>
      </c>
    </row>
    <row r="48">
      <c r="A48" s="11" t="n"/>
      <c r="B48" s="14">
        <f>IF($A48="","",TEXT($A48,"ddd"))</f>
        <v/>
      </c>
      <c r="C48" s="7" t="n"/>
      <c r="D48" s="7" t="n"/>
      <c r="E48" s="7" t="n"/>
      <c r="F48" s="15">
        <f>IF(N($D48)+N($E48)=0,"",N($E48)/(N($D48)+N($E48)))</f>
        <v/>
      </c>
      <c r="G48" s="16">
        <f>IF($C48="","",N($D48)+N($E48))</f>
        <v/>
      </c>
    </row>
    <row r="49">
      <c r="A49" s="11" t="n"/>
      <c r="B49" s="9">
        <f>IF($A49="","",TEXT($A49,"ddd"))</f>
        <v/>
      </c>
      <c r="C49" s="7" t="n"/>
      <c r="D49" s="7" t="n"/>
      <c r="E49" s="7" t="n"/>
      <c r="F49" s="12">
        <f>IF(N($D49)+N($E49)=0,"",N($E49)/(N($D49)+N($E49)))</f>
        <v/>
      </c>
      <c r="G49" s="13">
        <f>IF($C49="","",N($D49)+N($E49))</f>
        <v/>
      </c>
    </row>
    <row r="50">
      <c r="A50" s="11" t="n"/>
      <c r="B50" s="14">
        <f>IF($A50="","",TEXT($A50,"ddd"))</f>
        <v/>
      </c>
      <c r="C50" s="7" t="n"/>
      <c r="D50" s="7" t="n"/>
      <c r="E50" s="7" t="n"/>
      <c r="F50" s="15">
        <f>IF(N($D50)+N($E50)=0,"",N($E50)/(N($D50)+N($E50)))</f>
        <v/>
      </c>
      <c r="G50" s="16">
        <f>IF($C50="","",N($D50)+N($E50))</f>
        <v/>
      </c>
    </row>
    <row r="51">
      <c r="A51" s="11" t="n"/>
      <c r="B51" s="9">
        <f>IF($A51="","",TEXT($A51,"ddd"))</f>
        <v/>
      </c>
      <c r="C51" s="7" t="n"/>
      <c r="D51" s="7" t="n"/>
      <c r="E51" s="7" t="n"/>
      <c r="F51" s="12">
        <f>IF(N($D51)+N($E51)=0,"",N($E51)/(N($D51)+N($E51)))</f>
        <v/>
      </c>
      <c r="G51" s="13">
        <f>IF($C51="","",N($D51)+N($E51))</f>
        <v/>
      </c>
    </row>
    <row r="52">
      <c r="A52" s="11" t="n"/>
      <c r="B52" s="14">
        <f>IF($A52="","",TEXT($A52,"ddd"))</f>
        <v/>
      </c>
      <c r="C52" s="7" t="n"/>
      <c r="D52" s="7" t="n"/>
      <c r="E52" s="7" t="n"/>
      <c r="F52" s="15">
        <f>IF(N($D52)+N($E52)=0,"",N($E52)/(N($D52)+N($E52)))</f>
        <v/>
      </c>
      <c r="G52" s="16">
        <f>IF($C52="","",N($D52)+N($E52))</f>
        <v/>
      </c>
    </row>
    <row r="53">
      <c r="A53" s="11" t="n"/>
      <c r="B53" s="9">
        <f>IF($A53="","",TEXT($A53,"ddd"))</f>
        <v/>
      </c>
      <c r="C53" s="7" t="n"/>
      <c r="D53" s="7" t="n"/>
      <c r="E53" s="7" t="n"/>
      <c r="F53" s="12">
        <f>IF(N($D53)+N($E53)=0,"",N($E53)/(N($D53)+N($E53)))</f>
        <v/>
      </c>
      <c r="G53" s="13">
        <f>IF($C53="","",N($D53)+N($E53))</f>
        <v/>
      </c>
    </row>
    <row r="54">
      <c r="A54" s="11" t="n"/>
      <c r="B54" s="14">
        <f>IF($A54="","",TEXT($A54,"ddd"))</f>
        <v/>
      </c>
      <c r="C54" s="7" t="n"/>
      <c r="D54" s="7" t="n"/>
      <c r="E54" s="7" t="n"/>
      <c r="F54" s="15">
        <f>IF(N($D54)+N($E54)=0,"",N($E54)/(N($D54)+N($E54)))</f>
        <v/>
      </c>
      <c r="G54" s="16">
        <f>IF($C54="","",N($D54)+N($E54))</f>
        <v/>
      </c>
    </row>
    <row r="55">
      <c r="A55" s="11" t="n"/>
      <c r="B55" s="9">
        <f>IF($A55="","",TEXT($A55,"ddd"))</f>
        <v/>
      </c>
      <c r="C55" s="7" t="n"/>
      <c r="D55" s="7" t="n"/>
      <c r="E55" s="7" t="n"/>
      <c r="F55" s="12">
        <f>IF(N($D55)+N($E55)=0,"",N($E55)/(N($D55)+N($E55)))</f>
        <v/>
      </c>
      <c r="G55" s="13">
        <f>IF($C55="","",N($D55)+N($E55))</f>
        <v/>
      </c>
    </row>
    <row r="56">
      <c r="A56" s="11" t="n"/>
      <c r="B56" s="14">
        <f>IF($A56="","",TEXT($A56,"ddd"))</f>
        <v/>
      </c>
      <c r="C56" s="7" t="n"/>
      <c r="D56" s="7" t="n"/>
      <c r="E56" s="7" t="n"/>
      <c r="F56" s="15">
        <f>IF(N($D56)+N($E56)=0,"",N($E56)/(N($D56)+N($E56)))</f>
        <v/>
      </c>
      <c r="G56" s="16">
        <f>IF($C56="","",N($D56)+N($E56))</f>
        <v/>
      </c>
    </row>
    <row r="57">
      <c r="A57" s="11" t="n"/>
      <c r="B57" s="9">
        <f>IF($A57="","",TEXT($A57,"ddd"))</f>
        <v/>
      </c>
      <c r="C57" s="7" t="n"/>
      <c r="D57" s="7" t="n"/>
      <c r="E57" s="7" t="n"/>
      <c r="F57" s="12">
        <f>IF(N($D57)+N($E57)=0,"",N($E57)/(N($D57)+N($E57)))</f>
        <v/>
      </c>
      <c r="G57" s="13">
        <f>IF($C57="","",N($D57)+N($E57))</f>
        <v/>
      </c>
    </row>
    <row r="58">
      <c r="A58" s="11" t="n"/>
      <c r="B58" s="14">
        <f>IF($A58="","",TEXT($A58,"ddd"))</f>
        <v/>
      </c>
      <c r="C58" s="7" t="n"/>
      <c r="D58" s="7" t="n"/>
      <c r="E58" s="7" t="n"/>
      <c r="F58" s="15">
        <f>IF(N($D58)+N($E58)=0,"",N($E58)/(N($D58)+N($E58)))</f>
        <v/>
      </c>
      <c r="G58" s="16">
        <f>IF($C58="","",N($D58)+N($E58))</f>
        <v/>
      </c>
    </row>
    <row r="59">
      <c r="A59" s="11" t="n"/>
      <c r="B59" s="9">
        <f>IF($A59="","",TEXT($A59,"ddd"))</f>
        <v/>
      </c>
      <c r="C59" s="7" t="n"/>
      <c r="D59" s="7" t="n"/>
      <c r="E59" s="7" t="n"/>
      <c r="F59" s="12">
        <f>IF(N($D59)+N($E59)=0,"",N($E59)/(N($D59)+N($E59)))</f>
        <v/>
      </c>
      <c r="G59" s="13">
        <f>IF($C59="","",N($D59)+N($E59))</f>
        <v/>
      </c>
    </row>
    <row r="60">
      <c r="A60" s="11" t="n"/>
      <c r="B60" s="14">
        <f>IF($A60="","",TEXT($A60,"ddd"))</f>
        <v/>
      </c>
      <c r="C60" s="7" t="n"/>
      <c r="D60" s="7" t="n"/>
      <c r="E60" s="7" t="n"/>
      <c r="F60" s="15">
        <f>IF(N($D60)+N($E60)=0,"",N($E60)/(N($D60)+N($E60)))</f>
        <v/>
      </c>
      <c r="G60" s="16">
        <f>IF($C60="","",N($D60)+N($E60))</f>
        <v/>
      </c>
    </row>
    <row r="61">
      <c r="A61" s="11" t="n"/>
      <c r="B61" s="9">
        <f>IF($A61="","",TEXT($A61,"ddd"))</f>
        <v/>
      </c>
      <c r="C61" s="7" t="n"/>
      <c r="D61" s="7" t="n"/>
      <c r="E61" s="7" t="n"/>
      <c r="F61" s="12">
        <f>IF(N($D61)+N($E61)=0,"",N($E61)/(N($D61)+N($E61)))</f>
        <v/>
      </c>
      <c r="G61" s="13">
        <f>IF($C61="","",N($D61)+N($E61))</f>
        <v/>
      </c>
    </row>
    <row r="62">
      <c r="A62" s="11" t="n"/>
      <c r="B62" s="14">
        <f>IF($A62="","",TEXT($A62,"ddd"))</f>
        <v/>
      </c>
      <c r="C62" s="7" t="n"/>
      <c r="D62" s="7" t="n"/>
      <c r="E62" s="7" t="n"/>
      <c r="F62" s="15">
        <f>IF(N($D62)+N($E62)=0,"",N($E62)/(N($D62)+N($E62)))</f>
        <v/>
      </c>
      <c r="G62" s="16">
        <f>IF($C62="","",N($D62)+N($E62))</f>
        <v/>
      </c>
    </row>
    <row r="63">
      <c r="A63" s="11" t="n"/>
      <c r="B63" s="9">
        <f>IF($A63="","",TEXT($A63,"ddd"))</f>
        <v/>
      </c>
      <c r="C63" s="7" t="n"/>
      <c r="D63" s="7" t="n"/>
      <c r="E63" s="7" t="n"/>
      <c r="F63" s="12">
        <f>IF(N($D63)+N($E63)=0,"",N($E63)/(N($D63)+N($E63)))</f>
        <v/>
      </c>
      <c r="G63" s="13">
        <f>IF($C63="","",N($D63)+N($E63))</f>
        <v/>
      </c>
    </row>
    <row r="64">
      <c r="A64" s="11" t="n"/>
      <c r="B64" s="14">
        <f>IF($A64="","",TEXT($A64,"ddd"))</f>
        <v/>
      </c>
      <c r="C64" s="7" t="n"/>
      <c r="D64" s="7" t="n"/>
      <c r="E64" s="7" t="n"/>
      <c r="F64" s="15">
        <f>IF(N($D64)+N($E64)=0,"",N($E64)/(N($D64)+N($E64)))</f>
        <v/>
      </c>
      <c r="G64" s="16">
        <f>IF($C64="","",N($D64)+N($E64))</f>
        <v/>
      </c>
    </row>
    <row r="65">
      <c r="A65" s="11" t="n"/>
      <c r="B65" s="9">
        <f>IF($A65="","",TEXT($A65,"ddd"))</f>
        <v/>
      </c>
      <c r="C65" s="7" t="n"/>
      <c r="D65" s="7" t="n"/>
      <c r="E65" s="7" t="n"/>
      <c r="F65" s="12">
        <f>IF(N($D65)+N($E65)=0,"",N($E65)/(N($D65)+N($E65)))</f>
        <v/>
      </c>
      <c r="G65" s="13">
        <f>IF($C65="","",N($D65)+N($E65))</f>
        <v/>
      </c>
    </row>
    <row r="66">
      <c r="A66" s="11" t="n"/>
      <c r="B66" s="14">
        <f>IF($A66="","",TEXT($A66,"ddd"))</f>
        <v/>
      </c>
      <c r="C66" s="7" t="n"/>
      <c r="D66" s="7" t="n"/>
      <c r="E66" s="7" t="n"/>
      <c r="F66" s="15">
        <f>IF(N($D66)+N($E66)=0,"",N($E66)/(N($D66)+N($E66)))</f>
        <v/>
      </c>
      <c r="G66" s="16">
        <f>IF($C66="","",N($D66)+N($E66))</f>
        <v/>
      </c>
    </row>
    <row r="67">
      <c r="A67" s="11" t="n"/>
      <c r="B67" s="9">
        <f>IF($A67="","",TEXT($A67,"ddd"))</f>
        <v/>
      </c>
      <c r="C67" s="7" t="n"/>
      <c r="D67" s="7" t="n"/>
      <c r="E67" s="7" t="n"/>
      <c r="F67" s="12">
        <f>IF(N($D67)+N($E67)=0,"",N($E67)/(N($D67)+N($E67)))</f>
        <v/>
      </c>
      <c r="G67" s="13">
        <f>IF($C67="","",N($D67)+N($E67))</f>
        <v/>
      </c>
    </row>
    <row r="68">
      <c r="A68" s="11" t="n"/>
      <c r="B68" s="14">
        <f>IF($A68="","",TEXT($A68,"ddd"))</f>
        <v/>
      </c>
      <c r="C68" s="7" t="n"/>
      <c r="D68" s="7" t="n"/>
      <c r="E68" s="7" t="n"/>
      <c r="F68" s="15">
        <f>IF(N($D68)+N($E68)=0,"",N($E68)/(N($D68)+N($E68)))</f>
        <v/>
      </c>
      <c r="G68" s="16">
        <f>IF($C68="","",N($D68)+N($E68))</f>
        <v/>
      </c>
    </row>
    <row r="69">
      <c r="A69" s="11" t="n"/>
      <c r="B69" s="9">
        <f>IF($A69="","",TEXT($A69,"ddd"))</f>
        <v/>
      </c>
      <c r="C69" s="7" t="n"/>
      <c r="D69" s="7" t="n"/>
      <c r="E69" s="7" t="n"/>
      <c r="F69" s="12">
        <f>IF(N($D69)+N($E69)=0,"",N($E69)/(N($D69)+N($E69)))</f>
        <v/>
      </c>
      <c r="G69" s="13">
        <f>IF($C69="","",N($D69)+N($E69))</f>
        <v/>
      </c>
    </row>
    <row r="70">
      <c r="A70" s="11" t="n"/>
      <c r="B70" s="14">
        <f>IF($A70="","",TEXT($A70,"ddd"))</f>
        <v/>
      </c>
      <c r="C70" s="7" t="n"/>
      <c r="D70" s="7" t="n"/>
      <c r="E70" s="7" t="n"/>
      <c r="F70" s="15">
        <f>IF(N($D70)+N($E70)=0,"",N($E70)/(N($D70)+N($E70)))</f>
        <v/>
      </c>
      <c r="G70" s="16">
        <f>IF($C70="","",N($D70)+N($E70))</f>
        <v/>
      </c>
    </row>
    <row r="71">
      <c r="A71" s="11" t="n"/>
      <c r="B71" s="9">
        <f>IF($A71="","",TEXT($A71,"ddd"))</f>
        <v/>
      </c>
      <c r="C71" s="7" t="n"/>
      <c r="D71" s="7" t="n"/>
      <c r="E71" s="7" t="n"/>
      <c r="F71" s="12">
        <f>IF(N($D71)+N($E71)=0,"",N($E71)/(N($D71)+N($E71)))</f>
        <v/>
      </c>
      <c r="G71" s="13">
        <f>IF($C71="","",N($D71)+N($E71))</f>
        <v/>
      </c>
    </row>
    <row r="72">
      <c r="A72" s="11" t="n"/>
      <c r="B72" s="14">
        <f>IF($A72="","",TEXT($A72,"ddd"))</f>
        <v/>
      </c>
      <c r="C72" s="7" t="n"/>
      <c r="D72" s="7" t="n"/>
      <c r="E72" s="7" t="n"/>
      <c r="F72" s="15">
        <f>IF(N($D72)+N($E72)=0,"",N($E72)/(N($D72)+N($E72)))</f>
        <v/>
      </c>
      <c r="G72" s="16">
        <f>IF($C72="","",N($D72)+N($E72))</f>
        <v/>
      </c>
    </row>
    <row r="73">
      <c r="A73" s="11" t="n"/>
      <c r="B73" s="9">
        <f>IF($A73="","",TEXT($A73,"ddd"))</f>
        <v/>
      </c>
      <c r="C73" s="7" t="n"/>
      <c r="D73" s="7" t="n"/>
      <c r="E73" s="7" t="n"/>
      <c r="F73" s="12">
        <f>IF(N($D73)+N($E73)=0,"",N($E73)/(N($D73)+N($E73)))</f>
        <v/>
      </c>
      <c r="G73" s="13">
        <f>IF($C73="","",N($D73)+N($E73))</f>
        <v/>
      </c>
    </row>
    <row r="74">
      <c r="A74" s="11" t="n"/>
      <c r="B74" s="14">
        <f>IF($A74="","",TEXT($A74,"ddd"))</f>
        <v/>
      </c>
      <c r="C74" s="7" t="n"/>
      <c r="D74" s="7" t="n"/>
      <c r="E74" s="7" t="n"/>
      <c r="F74" s="15">
        <f>IF(N($D74)+N($E74)=0,"",N($E74)/(N($D74)+N($E74)))</f>
        <v/>
      </c>
      <c r="G74" s="16">
        <f>IF($C74="","",N($D74)+N($E74))</f>
        <v/>
      </c>
    </row>
    <row r="75">
      <c r="A75" s="11" t="n"/>
      <c r="B75" s="9">
        <f>IF($A75="","",TEXT($A75,"ddd"))</f>
        <v/>
      </c>
      <c r="C75" s="7" t="n"/>
      <c r="D75" s="7" t="n"/>
      <c r="E75" s="7" t="n"/>
      <c r="F75" s="12">
        <f>IF(N($D75)+N($E75)=0,"",N($E75)/(N($D75)+N($E75)))</f>
        <v/>
      </c>
      <c r="G75" s="13">
        <f>IF($C75="","",N($D75)+N($E75))</f>
        <v/>
      </c>
    </row>
    <row r="76">
      <c r="A76" s="11" t="n"/>
      <c r="B76" s="14">
        <f>IF($A76="","",TEXT($A76,"ddd"))</f>
        <v/>
      </c>
      <c r="C76" s="7" t="n"/>
      <c r="D76" s="7" t="n"/>
      <c r="E76" s="7" t="n"/>
      <c r="F76" s="15">
        <f>IF(N($D76)+N($E76)=0,"",N($E76)/(N($D76)+N($E76)))</f>
        <v/>
      </c>
      <c r="G76" s="16">
        <f>IF($C76="","",N($D76)+N($E76))</f>
        <v/>
      </c>
    </row>
    <row r="77">
      <c r="A77" s="11" t="n"/>
      <c r="B77" s="9">
        <f>IF($A77="","",TEXT($A77,"ddd"))</f>
        <v/>
      </c>
      <c r="C77" s="7" t="n"/>
      <c r="D77" s="7" t="n"/>
      <c r="E77" s="7" t="n"/>
      <c r="F77" s="12">
        <f>IF(N($D77)+N($E77)=0,"",N($E77)/(N($D77)+N($E77)))</f>
        <v/>
      </c>
      <c r="G77" s="13">
        <f>IF($C77="","",N($D77)+N($E77))</f>
        <v/>
      </c>
    </row>
    <row r="78">
      <c r="A78" s="11" t="n"/>
      <c r="B78" s="14">
        <f>IF($A78="","",TEXT($A78,"ddd"))</f>
        <v/>
      </c>
      <c r="C78" s="7" t="n"/>
      <c r="D78" s="7" t="n"/>
      <c r="E78" s="7" t="n"/>
      <c r="F78" s="15">
        <f>IF(N($D78)+N($E78)=0,"",N($E78)/(N($D78)+N($E78)))</f>
        <v/>
      </c>
      <c r="G78" s="16">
        <f>IF($C78="","",N($D78)+N($E78))</f>
        <v/>
      </c>
    </row>
    <row r="79">
      <c r="A79" s="11" t="n"/>
      <c r="B79" s="9">
        <f>IF($A79="","",TEXT($A79,"ddd"))</f>
        <v/>
      </c>
      <c r="C79" s="7" t="n"/>
      <c r="D79" s="7" t="n"/>
      <c r="E79" s="7" t="n"/>
      <c r="F79" s="12">
        <f>IF(N($D79)+N($E79)=0,"",N($E79)/(N($D79)+N($E79)))</f>
        <v/>
      </c>
      <c r="G79" s="13">
        <f>IF($C79="","",N($D79)+N($E79))</f>
        <v/>
      </c>
    </row>
    <row r="80">
      <c r="A80" s="11" t="n"/>
      <c r="B80" s="14">
        <f>IF($A80="","",TEXT($A80,"ddd"))</f>
        <v/>
      </c>
      <c r="C80" s="7" t="n"/>
      <c r="D80" s="7" t="n"/>
      <c r="E80" s="7" t="n"/>
      <c r="F80" s="15">
        <f>IF(N($D80)+N($E80)=0,"",N($E80)/(N($D80)+N($E80)))</f>
        <v/>
      </c>
      <c r="G80" s="16">
        <f>IF($C80="","",N($D80)+N($E80))</f>
        <v/>
      </c>
    </row>
    <row r="81">
      <c r="A81" s="11" t="n"/>
      <c r="B81" s="9">
        <f>IF($A81="","",TEXT($A81,"ddd"))</f>
        <v/>
      </c>
      <c r="C81" s="7" t="n"/>
      <c r="D81" s="7" t="n"/>
      <c r="E81" s="7" t="n"/>
      <c r="F81" s="12">
        <f>IF(N($D81)+N($E81)=0,"",N($E81)/(N($D81)+N($E81)))</f>
        <v/>
      </c>
      <c r="G81" s="13">
        <f>IF($C81="","",N($D81)+N($E81))</f>
        <v/>
      </c>
    </row>
    <row r="82">
      <c r="A82" s="11" t="n"/>
      <c r="B82" s="14">
        <f>IF($A82="","",TEXT($A82,"ddd"))</f>
        <v/>
      </c>
      <c r="C82" s="7" t="n"/>
      <c r="D82" s="7" t="n"/>
      <c r="E82" s="7" t="n"/>
      <c r="F82" s="15">
        <f>IF(N($D82)+N($E82)=0,"",N($E82)/(N($D82)+N($E82)))</f>
        <v/>
      </c>
      <c r="G82" s="16">
        <f>IF($C82="","",N($D82)+N($E82))</f>
        <v/>
      </c>
    </row>
    <row r="83">
      <c r="A83" s="11" t="n"/>
      <c r="B83" s="9">
        <f>IF($A83="","",TEXT($A83,"ddd"))</f>
        <v/>
      </c>
      <c r="C83" s="7" t="n"/>
      <c r="D83" s="7" t="n"/>
      <c r="E83" s="7" t="n"/>
      <c r="F83" s="12">
        <f>IF(N($D83)+N($E83)=0,"",N($E83)/(N($D83)+N($E83)))</f>
        <v/>
      </c>
      <c r="G83" s="13">
        <f>IF($C83="","",N($D83)+N($E83))</f>
        <v/>
      </c>
    </row>
    <row r="84">
      <c r="A84" s="11" t="n"/>
      <c r="B84" s="14">
        <f>IF($A84="","",TEXT($A84,"ddd"))</f>
        <v/>
      </c>
      <c r="C84" s="7" t="n"/>
      <c r="D84" s="7" t="n"/>
      <c r="E84" s="7" t="n"/>
      <c r="F84" s="15">
        <f>IF(N($D84)+N($E84)=0,"",N($E84)/(N($D84)+N($E84)))</f>
        <v/>
      </c>
      <c r="G84" s="16">
        <f>IF($C84="","",N($D84)+N($E84))</f>
        <v/>
      </c>
    </row>
    <row r="85">
      <c r="A85" s="11" t="n"/>
      <c r="B85" s="9">
        <f>IF($A85="","",TEXT($A85,"ddd"))</f>
        <v/>
      </c>
      <c r="C85" s="7" t="n"/>
      <c r="D85" s="7" t="n"/>
      <c r="E85" s="7" t="n"/>
      <c r="F85" s="12">
        <f>IF(N($D85)+N($E85)=0,"",N($E85)/(N($D85)+N($E85)))</f>
        <v/>
      </c>
      <c r="G85" s="13">
        <f>IF($C85="","",N($D85)+N($E85))</f>
        <v/>
      </c>
    </row>
    <row r="86">
      <c r="A86" s="11" t="n"/>
      <c r="B86" s="14">
        <f>IF($A86="","",TEXT($A86,"ddd"))</f>
        <v/>
      </c>
      <c r="C86" s="7" t="n"/>
      <c r="D86" s="7" t="n"/>
      <c r="E86" s="7" t="n"/>
      <c r="F86" s="15">
        <f>IF(N($D86)+N($E86)=0,"",N($E86)/(N($D86)+N($E86)))</f>
        <v/>
      </c>
      <c r="G86" s="16">
        <f>IF($C86="","",N($D86)+N($E86))</f>
        <v/>
      </c>
    </row>
    <row r="87">
      <c r="A87" s="11" t="n"/>
      <c r="B87" s="9">
        <f>IF($A87="","",TEXT($A87,"ddd"))</f>
        <v/>
      </c>
      <c r="C87" s="7" t="n"/>
      <c r="D87" s="7" t="n"/>
      <c r="E87" s="7" t="n"/>
      <c r="F87" s="12">
        <f>IF(N($D87)+N($E87)=0,"",N($E87)/(N($D87)+N($E87)))</f>
        <v/>
      </c>
      <c r="G87" s="13">
        <f>IF($C87="","",N($D87)+N($E87))</f>
        <v/>
      </c>
    </row>
    <row r="88">
      <c r="A88" s="11" t="n"/>
      <c r="B88" s="14">
        <f>IF($A88="","",TEXT($A88,"ddd"))</f>
        <v/>
      </c>
      <c r="C88" s="7" t="n"/>
      <c r="D88" s="7" t="n"/>
      <c r="E88" s="7" t="n"/>
      <c r="F88" s="15">
        <f>IF(N($D88)+N($E88)=0,"",N($E88)/(N($D88)+N($E88)))</f>
        <v/>
      </c>
      <c r="G88" s="16">
        <f>IF($C88="","",N($D88)+N($E88))</f>
        <v/>
      </c>
    </row>
    <row r="89">
      <c r="A89" s="11" t="n"/>
      <c r="B89" s="9">
        <f>IF($A89="","",TEXT($A89,"ddd"))</f>
        <v/>
      </c>
      <c r="C89" s="7" t="n"/>
      <c r="D89" s="7" t="n"/>
      <c r="E89" s="7" t="n"/>
      <c r="F89" s="12">
        <f>IF(N($D89)+N($E89)=0,"",N($E89)/(N($D89)+N($E89)))</f>
        <v/>
      </c>
      <c r="G89" s="13">
        <f>IF($C89="","",N($D89)+N($E89))</f>
        <v/>
      </c>
    </row>
    <row r="90">
      <c r="A90" s="11" t="n"/>
      <c r="B90" s="14">
        <f>IF($A90="","",TEXT($A90,"ddd"))</f>
        <v/>
      </c>
      <c r="C90" s="7" t="n"/>
      <c r="D90" s="7" t="n"/>
      <c r="E90" s="7" t="n"/>
      <c r="F90" s="15">
        <f>IF(N($D90)+N($E90)=0,"",N($E90)/(N($D90)+N($E90)))</f>
        <v/>
      </c>
      <c r="G90" s="16">
        <f>IF($C90="","",N($D90)+N($E90))</f>
        <v/>
      </c>
    </row>
    <row r="91">
      <c r="A91" s="11" t="n"/>
      <c r="B91" s="9">
        <f>IF($A91="","",TEXT($A91,"ddd"))</f>
        <v/>
      </c>
      <c r="C91" s="7" t="n"/>
      <c r="D91" s="7" t="n"/>
      <c r="E91" s="7" t="n"/>
      <c r="F91" s="12">
        <f>IF(N($D91)+N($E91)=0,"",N($E91)/(N($D91)+N($E91)))</f>
        <v/>
      </c>
      <c r="G91" s="13">
        <f>IF($C91="","",N($D91)+N($E91))</f>
        <v/>
      </c>
    </row>
    <row r="92">
      <c r="A92" s="11" t="n"/>
      <c r="B92" s="14">
        <f>IF($A92="","",TEXT($A92,"ddd"))</f>
        <v/>
      </c>
      <c r="C92" s="7" t="n"/>
      <c r="D92" s="7" t="n"/>
      <c r="E92" s="7" t="n"/>
      <c r="F92" s="15">
        <f>IF(N($D92)+N($E92)=0,"",N($E92)/(N($D92)+N($E92)))</f>
        <v/>
      </c>
      <c r="G92" s="16">
        <f>IF($C92="","",N($D92)+N($E92))</f>
        <v/>
      </c>
    </row>
    <row r="93">
      <c r="A93" s="11" t="n"/>
      <c r="B93" s="9">
        <f>IF($A93="","",TEXT($A93,"ddd"))</f>
        <v/>
      </c>
      <c r="C93" s="7" t="n"/>
      <c r="D93" s="7" t="n"/>
      <c r="E93" s="7" t="n"/>
      <c r="F93" s="12">
        <f>IF(N($D93)+N($E93)=0,"",N($E93)/(N($D93)+N($E93)))</f>
        <v/>
      </c>
      <c r="G93" s="13">
        <f>IF($C93="","",N($D93)+N($E93))</f>
        <v/>
      </c>
    </row>
    <row r="94">
      <c r="A94" s="11" t="n"/>
      <c r="B94" s="14">
        <f>IF($A94="","",TEXT($A94,"ddd"))</f>
        <v/>
      </c>
      <c r="C94" s="7" t="n"/>
      <c r="D94" s="7" t="n"/>
      <c r="E94" s="7" t="n"/>
      <c r="F94" s="15">
        <f>IF(N($D94)+N($E94)=0,"",N($E94)/(N($D94)+N($E94)))</f>
        <v/>
      </c>
      <c r="G94" s="16">
        <f>IF($C94="","",N($D94)+N($E94))</f>
        <v/>
      </c>
    </row>
    <row r="95">
      <c r="A95" s="11" t="n"/>
      <c r="B95" s="9">
        <f>IF($A95="","",TEXT($A95,"ddd"))</f>
        <v/>
      </c>
      <c r="C95" s="7" t="n"/>
      <c r="D95" s="7" t="n"/>
      <c r="E95" s="7" t="n"/>
      <c r="F95" s="12">
        <f>IF(N($D95)+N($E95)=0,"",N($E95)/(N($D95)+N($E95)))</f>
        <v/>
      </c>
      <c r="G95" s="13">
        <f>IF($C95="","",N($D95)+N($E95))</f>
        <v/>
      </c>
    </row>
    <row r="96">
      <c r="A96" s="11" t="n"/>
      <c r="B96" s="14">
        <f>IF($A96="","",TEXT($A96,"ddd"))</f>
        <v/>
      </c>
      <c r="C96" s="7" t="n"/>
      <c r="D96" s="7" t="n"/>
      <c r="E96" s="7" t="n"/>
      <c r="F96" s="15">
        <f>IF(N($D96)+N($E96)=0,"",N($E96)/(N($D96)+N($E96)))</f>
        <v/>
      </c>
      <c r="G96" s="16">
        <f>IF($C96="","",N($D96)+N($E96))</f>
        <v/>
      </c>
    </row>
    <row r="97">
      <c r="A97" s="11" t="n"/>
      <c r="B97" s="9">
        <f>IF($A97="","",TEXT($A97,"ddd"))</f>
        <v/>
      </c>
      <c r="C97" s="7" t="n"/>
      <c r="D97" s="7" t="n"/>
      <c r="E97" s="7" t="n"/>
      <c r="F97" s="12">
        <f>IF(N($D97)+N($E97)=0,"",N($E97)/(N($D97)+N($E97)))</f>
        <v/>
      </c>
      <c r="G97" s="13">
        <f>IF($C97="","",N($D97)+N($E97))</f>
        <v/>
      </c>
    </row>
    <row r="98">
      <c r="A98" s="11" t="n"/>
      <c r="B98" s="14">
        <f>IF($A98="","",TEXT($A98,"ddd"))</f>
        <v/>
      </c>
      <c r="C98" s="7" t="n"/>
      <c r="D98" s="7" t="n"/>
      <c r="E98" s="7" t="n"/>
      <c r="F98" s="15">
        <f>IF(N($D98)+N($E98)=0,"",N($E98)/(N($D98)+N($E98)))</f>
        <v/>
      </c>
      <c r="G98" s="16">
        <f>IF($C98="","",N($D98)+N($E98))</f>
        <v/>
      </c>
    </row>
    <row r="99">
      <c r="A99" s="11" t="n"/>
      <c r="B99" s="9">
        <f>IF($A99="","",TEXT($A99,"ddd"))</f>
        <v/>
      </c>
      <c r="C99" s="7" t="n"/>
      <c r="D99" s="7" t="n"/>
      <c r="E99" s="7" t="n"/>
      <c r="F99" s="12">
        <f>IF(N($D99)+N($E99)=0,"",N($E99)/(N($D99)+N($E99)))</f>
        <v/>
      </c>
      <c r="G99" s="13">
        <f>IF($C99="","",N($D99)+N($E99))</f>
        <v/>
      </c>
    </row>
    <row r="100">
      <c r="A100" s="11" t="n"/>
      <c r="B100" s="14">
        <f>IF($A100="","",TEXT($A100,"ddd"))</f>
        <v/>
      </c>
      <c r="C100" s="7" t="n"/>
      <c r="D100" s="7" t="n"/>
      <c r="E100" s="7" t="n"/>
      <c r="F100" s="15">
        <f>IF(N($D100)+N($E100)=0,"",N($E100)/(N($D100)+N($E100)))</f>
        <v/>
      </c>
      <c r="G100" s="16">
        <f>IF($C100="","",N($D100)+N($E100))</f>
        <v/>
      </c>
    </row>
    <row r="101">
      <c r="A101" s="11" t="n"/>
      <c r="B101" s="9">
        <f>IF($A101="","",TEXT($A101,"ddd"))</f>
        <v/>
      </c>
      <c r="C101" s="7" t="n"/>
      <c r="D101" s="7" t="n"/>
      <c r="E101" s="7" t="n"/>
      <c r="F101" s="12">
        <f>IF(N($D101)+N($E101)=0,"",N($E101)/(N($D101)+N($E101)))</f>
        <v/>
      </c>
      <c r="G101" s="13">
        <f>IF($C101="","",N($D101)+N($E101))</f>
        <v/>
      </c>
    </row>
    <row r="102">
      <c r="A102" s="11" t="n"/>
      <c r="B102" s="14">
        <f>IF($A102="","",TEXT($A102,"ddd"))</f>
        <v/>
      </c>
      <c r="C102" s="7" t="n"/>
      <c r="D102" s="7" t="n"/>
      <c r="E102" s="7" t="n"/>
      <c r="F102" s="15">
        <f>IF(N($D102)+N($E102)=0,"",N($E102)/(N($D102)+N($E102)))</f>
        <v/>
      </c>
      <c r="G102" s="16">
        <f>IF($C102="","",N($D102)+N($E102))</f>
        <v/>
      </c>
    </row>
    <row r="103">
      <c r="A103" s="11" t="n"/>
      <c r="B103" s="9">
        <f>IF($A103="","",TEXT($A103,"ddd"))</f>
        <v/>
      </c>
      <c r="C103" s="7" t="n"/>
      <c r="D103" s="7" t="n"/>
      <c r="E103" s="7" t="n"/>
      <c r="F103" s="12">
        <f>IF(N($D103)+N($E103)=0,"",N($E103)/(N($D103)+N($E103)))</f>
        <v/>
      </c>
      <c r="G103" s="13">
        <f>IF($C103="","",N($D103)+N($E103))</f>
        <v/>
      </c>
    </row>
    <row r="104">
      <c r="A104" s="11" t="n"/>
      <c r="B104" s="14">
        <f>IF($A104="","",TEXT($A104,"ddd"))</f>
        <v/>
      </c>
      <c r="C104" s="7" t="n"/>
      <c r="D104" s="7" t="n"/>
      <c r="E104" s="7" t="n"/>
      <c r="F104" s="15">
        <f>IF(N($D104)+N($E104)=0,"",N($E104)/(N($D104)+N($E104)))</f>
        <v/>
      </c>
      <c r="G104" s="16">
        <f>IF($C104="","",N($D104)+N($E104))</f>
        <v/>
      </c>
    </row>
    <row r="105">
      <c r="A105" s="11" t="n"/>
      <c r="B105" s="9">
        <f>IF($A105="","",TEXT($A105,"ddd"))</f>
        <v/>
      </c>
      <c r="C105" s="7" t="n"/>
      <c r="D105" s="7" t="n"/>
      <c r="E105" s="7" t="n"/>
      <c r="F105" s="12">
        <f>IF(N($D105)+N($E105)=0,"",N($E105)/(N($D105)+N($E105)))</f>
        <v/>
      </c>
      <c r="G105" s="13">
        <f>IF($C105="","",N($D105)+N($E105))</f>
        <v/>
      </c>
    </row>
    <row r="106">
      <c r="A106" s="11" t="n"/>
      <c r="B106" s="14">
        <f>IF($A106="","",TEXT($A106,"ddd"))</f>
        <v/>
      </c>
      <c r="C106" s="7" t="n"/>
      <c r="D106" s="7" t="n"/>
      <c r="E106" s="7" t="n"/>
      <c r="F106" s="15">
        <f>IF(N($D106)+N($E106)=0,"",N($E106)/(N($D106)+N($E106)))</f>
        <v/>
      </c>
      <c r="G106" s="16">
        <f>IF($C106="","",N($D106)+N($E106))</f>
        <v/>
      </c>
    </row>
    <row r="107">
      <c r="A107" s="11" t="n"/>
      <c r="B107" s="9">
        <f>IF($A107="","",TEXT($A107,"ddd"))</f>
        <v/>
      </c>
      <c r="C107" s="7" t="n"/>
      <c r="D107" s="7" t="n"/>
      <c r="E107" s="7" t="n"/>
      <c r="F107" s="12">
        <f>IF(N($D107)+N($E107)=0,"",N($E107)/(N($D107)+N($E107)))</f>
        <v/>
      </c>
      <c r="G107" s="13">
        <f>IF($C107="","",N($D107)+N($E107))</f>
        <v/>
      </c>
    </row>
    <row r="108">
      <c r="A108" s="11" t="n"/>
      <c r="B108" s="14">
        <f>IF($A108="","",TEXT($A108,"ddd"))</f>
        <v/>
      </c>
      <c r="C108" s="7" t="n"/>
      <c r="D108" s="7" t="n"/>
      <c r="E108" s="7" t="n"/>
      <c r="F108" s="15">
        <f>IF(N($D108)+N($E108)=0,"",N($E108)/(N($D108)+N($E108)))</f>
        <v/>
      </c>
      <c r="G108" s="16">
        <f>IF($C108="","",N($D108)+N($E108))</f>
        <v/>
      </c>
    </row>
    <row r="109">
      <c r="A109" s="11" t="n"/>
      <c r="B109" s="9">
        <f>IF($A109="","",TEXT($A109,"ddd"))</f>
        <v/>
      </c>
      <c r="C109" s="7" t="n"/>
      <c r="D109" s="7" t="n"/>
      <c r="E109" s="7" t="n"/>
      <c r="F109" s="12">
        <f>IF(N($D109)+N($E109)=0,"",N($E109)/(N($D109)+N($E109)))</f>
        <v/>
      </c>
      <c r="G109" s="13">
        <f>IF($C109="","",N($D109)+N($E109))</f>
        <v/>
      </c>
    </row>
    <row r="110">
      <c r="A110" s="11" t="n"/>
      <c r="B110" s="14">
        <f>IF($A110="","",TEXT($A110,"ddd"))</f>
        <v/>
      </c>
      <c r="C110" s="7" t="n"/>
      <c r="D110" s="7" t="n"/>
      <c r="E110" s="7" t="n"/>
      <c r="F110" s="15">
        <f>IF(N($D110)+N($E110)=0,"",N($E110)/(N($D110)+N($E110)))</f>
        <v/>
      </c>
      <c r="G110" s="16">
        <f>IF($C110="","",N($D110)+N($E110))</f>
        <v/>
      </c>
    </row>
    <row r="111">
      <c r="A111" s="11" t="n"/>
      <c r="B111" s="9">
        <f>IF($A111="","",TEXT($A111,"ddd"))</f>
        <v/>
      </c>
      <c r="C111" s="7" t="n"/>
      <c r="D111" s="7" t="n"/>
      <c r="E111" s="7" t="n"/>
      <c r="F111" s="12">
        <f>IF(N($D111)+N($E111)=0,"",N($E111)/(N($D111)+N($E111)))</f>
        <v/>
      </c>
      <c r="G111" s="13">
        <f>IF($C111="","",N($D111)+N($E111))</f>
        <v/>
      </c>
    </row>
    <row r="112">
      <c r="A112" s="11" t="n"/>
      <c r="B112" s="14">
        <f>IF($A112="","",TEXT($A112,"ddd"))</f>
        <v/>
      </c>
      <c r="C112" s="7" t="n"/>
      <c r="D112" s="7" t="n"/>
      <c r="E112" s="7" t="n"/>
      <c r="F112" s="15">
        <f>IF(N($D112)+N($E112)=0,"",N($E112)/(N($D112)+N($E112)))</f>
        <v/>
      </c>
      <c r="G112" s="16">
        <f>IF($C112="","",N($D112)+N($E112))</f>
        <v/>
      </c>
    </row>
    <row r="113">
      <c r="A113" s="11" t="n"/>
      <c r="B113" s="9">
        <f>IF($A113="","",TEXT($A113,"ddd"))</f>
        <v/>
      </c>
      <c r="C113" s="7" t="n"/>
      <c r="D113" s="7" t="n"/>
      <c r="E113" s="7" t="n"/>
      <c r="F113" s="12">
        <f>IF(N($D113)+N($E113)=0,"",N($E113)/(N($D113)+N($E113)))</f>
        <v/>
      </c>
      <c r="G113" s="13">
        <f>IF($C113="","",N($D113)+N($E113))</f>
        <v/>
      </c>
    </row>
    <row r="114">
      <c r="A114" s="11" t="n"/>
      <c r="B114" s="14">
        <f>IF($A114="","",TEXT($A114,"ddd"))</f>
        <v/>
      </c>
      <c r="C114" s="7" t="n"/>
      <c r="D114" s="7" t="n"/>
      <c r="E114" s="7" t="n"/>
      <c r="F114" s="15">
        <f>IF(N($D114)+N($E114)=0,"",N($E114)/(N($D114)+N($E114)))</f>
        <v/>
      </c>
      <c r="G114" s="16">
        <f>IF($C114="","",N($D114)+N($E114))</f>
        <v/>
      </c>
    </row>
    <row r="115">
      <c r="A115" s="11" t="n"/>
      <c r="B115" s="9">
        <f>IF($A115="","",TEXT($A115,"ddd"))</f>
        <v/>
      </c>
      <c r="C115" s="7" t="n"/>
      <c r="D115" s="7" t="n"/>
      <c r="E115" s="7" t="n"/>
      <c r="F115" s="12">
        <f>IF(N($D115)+N($E115)=0,"",N($E115)/(N($D115)+N($E115)))</f>
        <v/>
      </c>
      <c r="G115" s="13">
        <f>IF($C115="","",N($D115)+N($E115))</f>
        <v/>
      </c>
    </row>
    <row r="116">
      <c r="A116" s="11" t="n"/>
      <c r="B116" s="14">
        <f>IF($A116="","",TEXT($A116,"ddd"))</f>
        <v/>
      </c>
      <c r="C116" s="7" t="n"/>
      <c r="D116" s="7" t="n"/>
      <c r="E116" s="7" t="n"/>
      <c r="F116" s="15">
        <f>IF(N($D116)+N($E116)=0,"",N($E116)/(N($D116)+N($E116)))</f>
        <v/>
      </c>
      <c r="G116" s="16">
        <f>IF($C116="","",N($D116)+N($E116))</f>
        <v/>
      </c>
    </row>
    <row r="117">
      <c r="A117" s="11" t="n"/>
      <c r="B117" s="9">
        <f>IF($A117="","",TEXT($A117,"ddd"))</f>
        <v/>
      </c>
      <c r="C117" s="7" t="n"/>
      <c r="D117" s="7" t="n"/>
      <c r="E117" s="7" t="n"/>
      <c r="F117" s="12">
        <f>IF(N($D117)+N($E117)=0,"",N($E117)/(N($D117)+N($E117)))</f>
        <v/>
      </c>
      <c r="G117" s="13">
        <f>IF($C117="","",N($D117)+N($E117))</f>
        <v/>
      </c>
    </row>
    <row r="118">
      <c r="A118" s="11" t="n"/>
      <c r="B118" s="14">
        <f>IF($A118="","",TEXT($A118,"ddd"))</f>
        <v/>
      </c>
      <c r="C118" s="7" t="n"/>
      <c r="D118" s="7" t="n"/>
      <c r="E118" s="7" t="n"/>
      <c r="F118" s="15">
        <f>IF(N($D118)+N($E118)=0,"",N($E118)/(N($D118)+N($E118)))</f>
        <v/>
      </c>
      <c r="G118" s="16">
        <f>IF($C118="","",N($D118)+N($E118))</f>
        <v/>
      </c>
    </row>
    <row r="119">
      <c r="A119" s="11" t="n"/>
      <c r="B119" s="9">
        <f>IF($A119="","",TEXT($A119,"ddd"))</f>
        <v/>
      </c>
      <c r="C119" s="7" t="n"/>
      <c r="D119" s="7" t="n"/>
      <c r="E119" s="7" t="n"/>
      <c r="F119" s="12">
        <f>IF(N($D119)+N($E119)=0,"",N($E119)/(N($D119)+N($E119)))</f>
        <v/>
      </c>
      <c r="G119" s="13">
        <f>IF($C119="","",N($D119)+N($E119))</f>
        <v/>
      </c>
    </row>
    <row r="120">
      <c r="A120" s="11" t="n"/>
      <c r="B120" s="14">
        <f>IF($A120="","",TEXT($A120,"ddd"))</f>
        <v/>
      </c>
      <c r="C120" s="7" t="n"/>
      <c r="D120" s="7" t="n"/>
      <c r="E120" s="7" t="n"/>
      <c r="F120" s="15">
        <f>IF(N($D120)+N($E120)=0,"",N($E120)/(N($D120)+N($E120)))</f>
        <v/>
      </c>
      <c r="G120" s="16">
        <f>IF($C120="","",N($D120)+N($E120))</f>
        <v/>
      </c>
    </row>
    <row r="121">
      <c r="A121" s="11" t="n"/>
      <c r="B121" s="9">
        <f>IF($A121="","",TEXT($A121,"ddd"))</f>
        <v/>
      </c>
      <c r="C121" s="7" t="n"/>
      <c r="D121" s="7" t="n"/>
      <c r="E121" s="7" t="n"/>
      <c r="F121" s="12">
        <f>IF(N($D121)+N($E121)=0,"",N($E121)/(N($D121)+N($E121)))</f>
        <v/>
      </c>
      <c r="G121" s="13">
        <f>IF($C121="","",N($D121)+N($E121))</f>
        <v/>
      </c>
    </row>
    <row r="122">
      <c r="A122" s="11" t="n"/>
      <c r="B122" s="14">
        <f>IF($A122="","",TEXT($A122,"ddd"))</f>
        <v/>
      </c>
      <c r="C122" s="7" t="n"/>
      <c r="D122" s="7" t="n"/>
      <c r="E122" s="7" t="n"/>
      <c r="F122" s="15">
        <f>IF(N($D122)+N($E122)=0,"",N($E122)/(N($D122)+N($E122)))</f>
        <v/>
      </c>
      <c r="G122" s="16">
        <f>IF($C122="","",N($D122)+N($E122))</f>
        <v/>
      </c>
    </row>
    <row r="123">
      <c r="A123" s="11" t="n"/>
      <c r="B123" s="9">
        <f>IF($A123="","",TEXT($A123,"ddd"))</f>
        <v/>
      </c>
      <c r="C123" s="7" t="n"/>
      <c r="D123" s="7" t="n"/>
      <c r="E123" s="7" t="n"/>
      <c r="F123" s="12">
        <f>IF(N($D123)+N($E123)=0,"",N($E123)/(N($D123)+N($E123)))</f>
        <v/>
      </c>
      <c r="G123" s="13">
        <f>IF($C123="","",N($D123)+N($E123))</f>
        <v/>
      </c>
    </row>
    <row r="124">
      <c r="A124" s="11" t="n"/>
      <c r="B124" s="14">
        <f>IF($A124="","",TEXT($A124,"ddd"))</f>
        <v/>
      </c>
      <c r="C124" s="7" t="n"/>
      <c r="D124" s="7" t="n"/>
      <c r="E124" s="7" t="n"/>
      <c r="F124" s="15">
        <f>IF(N($D124)+N($E124)=0,"",N($E124)/(N($D124)+N($E124)))</f>
        <v/>
      </c>
      <c r="G124" s="16">
        <f>IF($C124="","",N($D124)+N($E124))</f>
        <v/>
      </c>
    </row>
    <row r="125">
      <c r="A125" s="11" t="n"/>
      <c r="B125" s="9">
        <f>IF($A125="","",TEXT($A125,"ddd"))</f>
        <v/>
      </c>
      <c r="C125" s="7" t="n"/>
      <c r="D125" s="7" t="n"/>
      <c r="E125" s="7" t="n"/>
      <c r="F125" s="12">
        <f>IF(N($D125)+N($E125)=0,"",N($E125)/(N($D125)+N($E125)))</f>
        <v/>
      </c>
      <c r="G125" s="13">
        <f>IF($C125="","",N($D125)+N($E125))</f>
        <v/>
      </c>
    </row>
    <row r="126">
      <c r="A126" s="11" t="n"/>
      <c r="B126" s="14">
        <f>IF($A126="","",TEXT($A126,"ddd"))</f>
        <v/>
      </c>
      <c r="C126" s="7" t="n"/>
      <c r="D126" s="7" t="n"/>
      <c r="E126" s="7" t="n"/>
      <c r="F126" s="15">
        <f>IF(N($D126)+N($E126)=0,"",N($E126)/(N($D126)+N($E126)))</f>
        <v/>
      </c>
      <c r="G126" s="16">
        <f>IF($C126="","",N($D126)+N($E126))</f>
        <v/>
      </c>
    </row>
    <row r="127">
      <c r="A127" s="11" t="n"/>
      <c r="B127" s="9">
        <f>IF($A127="","",TEXT($A127,"ddd"))</f>
        <v/>
      </c>
      <c r="C127" s="7" t="n"/>
      <c r="D127" s="7" t="n"/>
      <c r="E127" s="7" t="n"/>
      <c r="F127" s="12">
        <f>IF(N($D127)+N($E127)=0,"",N($E127)/(N($D127)+N($E127)))</f>
        <v/>
      </c>
      <c r="G127" s="13">
        <f>IF($C127="","",N($D127)+N($E127))</f>
        <v/>
      </c>
    </row>
    <row r="128">
      <c r="A128" s="11" t="n"/>
      <c r="B128" s="14">
        <f>IF($A128="","",TEXT($A128,"ddd"))</f>
        <v/>
      </c>
      <c r="C128" s="7" t="n"/>
      <c r="D128" s="7" t="n"/>
      <c r="E128" s="7" t="n"/>
      <c r="F128" s="15">
        <f>IF(N($D128)+N($E128)=0,"",N($E128)/(N($D128)+N($E128)))</f>
        <v/>
      </c>
      <c r="G128" s="16">
        <f>IF($C128="","",N($D128)+N($E128))</f>
        <v/>
      </c>
    </row>
    <row r="129">
      <c r="A129" s="11" t="n"/>
      <c r="B129" s="9">
        <f>IF($A129="","",TEXT($A129,"ddd"))</f>
        <v/>
      </c>
      <c r="C129" s="7" t="n"/>
      <c r="D129" s="7" t="n"/>
      <c r="E129" s="7" t="n"/>
      <c r="F129" s="12">
        <f>IF(N($D129)+N($E129)=0,"",N($E129)/(N($D129)+N($E129)))</f>
        <v/>
      </c>
      <c r="G129" s="13">
        <f>IF($C129="","",N($D129)+N($E129))</f>
        <v/>
      </c>
    </row>
    <row r="130">
      <c r="A130" s="11" t="n"/>
      <c r="B130" s="14">
        <f>IF($A130="","",TEXT($A130,"ddd"))</f>
        <v/>
      </c>
      <c r="C130" s="7" t="n"/>
      <c r="D130" s="7" t="n"/>
      <c r="E130" s="7" t="n"/>
      <c r="F130" s="15">
        <f>IF(N($D130)+N($E130)=0,"",N($E130)/(N($D130)+N($E130)))</f>
        <v/>
      </c>
      <c r="G130" s="16">
        <f>IF($C130="","",N($D130)+N($E130))</f>
        <v/>
      </c>
    </row>
    <row r="131">
      <c r="A131" s="11" t="n"/>
      <c r="B131" s="9">
        <f>IF($A131="","",TEXT($A131,"ddd"))</f>
        <v/>
      </c>
      <c r="C131" s="7" t="n"/>
      <c r="D131" s="7" t="n"/>
      <c r="E131" s="7" t="n"/>
      <c r="F131" s="12">
        <f>IF(N($D131)+N($E131)=0,"",N($E131)/(N($D131)+N($E131)))</f>
        <v/>
      </c>
      <c r="G131" s="13">
        <f>IF($C131="","",N($D131)+N($E131))</f>
        <v/>
      </c>
    </row>
    <row r="132">
      <c r="A132" s="11" t="n"/>
      <c r="B132" s="14">
        <f>IF($A132="","",TEXT($A132,"ddd"))</f>
        <v/>
      </c>
      <c r="C132" s="7" t="n"/>
      <c r="D132" s="7" t="n"/>
      <c r="E132" s="7" t="n"/>
      <c r="F132" s="15">
        <f>IF(N($D132)+N($E132)=0,"",N($E132)/(N($D132)+N($E132)))</f>
        <v/>
      </c>
      <c r="G132" s="16">
        <f>IF($C132="","",N($D132)+N($E132))</f>
        <v/>
      </c>
    </row>
    <row r="133">
      <c r="A133" s="11" t="n"/>
      <c r="B133" s="9">
        <f>IF($A133="","",TEXT($A133,"ddd"))</f>
        <v/>
      </c>
      <c r="C133" s="7" t="n"/>
      <c r="D133" s="7" t="n"/>
      <c r="E133" s="7" t="n"/>
      <c r="F133" s="12">
        <f>IF(N($D133)+N($E133)=0,"",N($E133)/(N($D133)+N($E133)))</f>
        <v/>
      </c>
      <c r="G133" s="13">
        <f>IF($C133="","",N($D133)+N($E133))</f>
        <v/>
      </c>
    </row>
    <row r="134">
      <c r="A134" s="11" t="n"/>
      <c r="B134" s="14">
        <f>IF($A134="","",TEXT($A134,"ddd"))</f>
        <v/>
      </c>
      <c r="C134" s="7" t="n"/>
      <c r="D134" s="7" t="n"/>
      <c r="E134" s="7" t="n"/>
      <c r="F134" s="15">
        <f>IF(N($D134)+N($E134)=0,"",N($E134)/(N($D134)+N($E134)))</f>
        <v/>
      </c>
      <c r="G134" s="16">
        <f>IF($C134="","",N($D134)+N($E134))</f>
        <v/>
      </c>
    </row>
    <row r="135">
      <c r="A135" s="11" t="n"/>
      <c r="B135" s="9">
        <f>IF($A135="","",TEXT($A135,"ddd"))</f>
        <v/>
      </c>
      <c r="C135" s="7" t="n"/>
      <c r="D135" s="7" t="n"/>
      <c r="E135" s="7" t="n"/>
      <c r="F135" s="12">
        <f>IF(N($D135)+N($E135)=0,"",N($E135)/(N($D135)+N($E135)))</f>
        <v/>
      </c>
      <c r="G135" s="13">
        <f>IF($C135="","",N($D135)+N($E135))</f>
        <v/>
      </c>
    </row>
    <row r="136">
      <c r="A136" s="11" t="n"/>
      <c r="B136" s="14">
        <f>IF($A136="","",TEXT($A136,"ddd"))</f>
        <v/>
      </c>
      <c r="C136" s="7" t="n"/>
      <c r="D136" s="7" t="n"/>
      <c r="E136" s="7" t="n"/>
      <c r="F136" s="15">
        <f>IF(N($D136)+N($E136)=0,"",N($E136)/(N($D136)+N($E136)))</f>
        <v/>
      </c>
      <c r="G136" s="16">
        <f>IF($C136="","",N($D136)+N($E136))</f>
        <v/>
      </c>
    </row>
    <row r="137">
      <c r="A137" s="11" t="n"/>
      <c r="B137" s="9">
        <f>IF($A137="","",TEXT($A137,"ddd"))</f>
        <v/>
      </c>
      <c r="C137" s="7" t="n"/>
      <c r="D137" s="7" t="n"/>
      <c r="E137" s="7" t="n"/>
      <c r="F137" s="12">
        <f>IF(N($D137)+N($E137)=0,"",N($E137)/(N($D137)+N($E137)))</f>
        <v/>
      </c>
      <c r="G137" s="13">
        <f>IF($C137="","",N($D137)+N($E137))</f>
        <v/>
      </c>
    </row>
    <row r="138">
      <c r="A138" s="11" t="n"/>
      <c r="B138" s="14">
        <f>IF($A138="","",TEXT($A138,"ddd"))</f>
        <v/>
      </c>
      <c r="C138" s="7" t="n"/>
      <c r="D138" s="7" t="n"/>
      <c r="E138" s="7" t="n"/>
      <c r="F138" s="15">
        <f>IF(N($D138)+N($E138)=0,"",N($E138)/(N($D138)+N($E138)))</f>
        <v/>
      </c>
      <c r="G138" s="16">
        <f>IF($C138="","",N($D138)+N($E138))</f>
        <v/>
      </c>
    </row>
    <row r="139">
      <c r="A139" s="11" t="n"/>
      <c r="B139" s="9">
        <f>IF($A139="","",TEXT($A139,"ddd"))</f>
        <v/>
      </c>
      <c r="C139" s="7" t="n"/>
      <c r="D139" s="7" t="n"/>
      <c r="E139" s="7" t="n"/>
      <c r="F139" s="12">
        <f>IF(N($D139)+N($E139)=0,"",N($E139)/(N($D139)+N($E139)))</f>
        <v/>
      </c>
      <c r="G139" s="13">
        <f>IF($C139="","",N($D139)+N($E139))</f>
        <v/>
      </c>
    </row>
    <row r="140">
      <c r="A140" s="11" t="n"/>
      <c r="B140" s="14">
        <f>IF($A140="","",TEXT($A140,"ddd"))</f>
        <v/>
      </c>
      <c r="C140" s="7" t="n"/>
      <c r="D140" s="7" t="n"/>
      <c r="E140" s="7" t="n"/>
      <c r="F140" s="15">
        <f>IF(N($D140)+N($E140)=0,"",N($E140)/(N($D140)+N($E140)))</f>
        <v/>
      </c>
      <c r="G140" s="16">
        <f>IF($C140="","",N($D140)+N($E140))</f>
        <v/>
      </c>
    </row>
    <row r="141">
      <c r="A141" s="11" t="n"/>
      <c r="B141" s="9">
        <f>IF($A141="","",TEXT($A141,"ddd"))</f>
        <v/>
      </c>
      <c r="C141" s="7" t="n"/>
      <c r="D141" s="7" t="n"/>
      <c r="E141" s="7" t="n"/>
      <c r="F141" s="12">
        <f>IF(N($D141)+N($E141)=0,"",N($E141)/(N($D141)+N($E141)))</f>
        <v/>
      </c>
      <c r="G141" s="13">
        <f>IF($C141="","",N($D141)+N($E141))</f>
        <v/>
      </c>
    </row>
    <row r="142">
      <c r="A142" s="11" t="n"/>
      <c r="B142" s="14">
        <f>IF($A142="","",TEXT($A142,"ddd"))</f>
        <v/>
      </c>
      <c r="C142" s="7" t="n"/>
      <c r="D142" s="7" t="n"/>
      <c r="E142" s="7" t="n"/>
      <c r="F142" s="15">
        <f>IF(N($D142)+N($E142)=0,"",N($E142)/(N($D142)+N($E142)))</f>
        <v/>
      </c>
      <c r="G142" s="16">
        <f>IF($C142="","",N($D142)+N($E142))</f>
        <v/>
      </c>
    </row>
    <row r="143">
      <c r="A143" s="11" t="n"/>
      <c r="B143" s="9">
        <f>IF($A143="","",TEXT($A143,"ddd"))</f>
        <v/>
      </c>
      <c r="C143" s="7" t="n"/>
      <c r="D143" s="7" t="n"/>
      <c r="E143" s="7" t="n"/>
      <c r="F143" s="12">
        <f>IF(N($D143)+N($E143)=0,"",N($E143)/(N($D143)+N($E143)))</f>
        <v/>
      </c>
      <c r="G143" s="13">
        <f>IF($C143="","",N($D143)+N($E143))</f>
        <v/>
      </c>
    </row>
    <row r="144">
      <c r="A144" s="11" t="n"/>
      <c r="B144" s="14">
        <f>IF($A144="","",TEXT($A144,"ddd"))</f>
        <v/>
      </c>
      <c r="C144" s="7" t="n"/>
      <c r="D144" s="7" t="n"/>
      <c r="E144" s="7" t="n"/>
      <c r="F144" s="15">
        <f>IF(N($D144)+N($E144)=0,"",N($E144)/(N($D144)+N($E144)))</f>
        <v/>
      </c>
      <c r="G144" s="16">
        <f>IF($C144="","",N($D144)+N($E144))</f>
        <v/>
      </c>
    </row>
    <row r="145">
      <c r="A145" s="11" t="n"/>
      <c r="B145" s="9">
        <f>IF($A145="","",TEXT($A145,"ddd"))</f>
        <v/>
      </c>
      <c r="C145" s="7" t="n"/>
      <c r="D145" s="7" t="n"/>
      <c r="E145" s="7" t="n"/>
      <c r="F145" s="12">
        <f>IF(N($D145)+N($E145)=0,"",N($E145)/(N($D145)+N($E145)))</f>
        <v/>
      </c>
      <c r="G145" s="13">
        <f>IF($C145="","",N($D145)+N($E145))</f>
        <v/>
      </c>
    </row>
    <row r="146">
      <c r="A146" s="11" t="n"/>
      <c r="B146" s="14">
        <f>IF($A146="","",TEXT($A146,"ddd"))</f>
        <v/>
      </c>
      <c r="C146" s="7" t="n"/>
      <c r="D146" s="7" t="n"/>
      <c r="E146" s="7" t="n"/>
      <c r="F146" s="15">
        <f>IF(N($D146)+N($E146)=0,"",N($E146)/(N($D146)+N($E146)))</f>
        <v/>
      </c>
      <c r="G146" s="16">
        <f>IF($C146="","",N($D146)+N($E146))</f>
        <v/>
      </c>
    </row>
    <row r="147">
      <c r="A147" s="11" t="n"/>
      <c r="B147" s="9">
        <f>IF($A147="","",TEXT($A147,"ddd"))</f>
        <v/>
      </c>
      <c r="C147" s="7" t="n"/>
      <c r="D147" s="7" t="n"/>
      <c r="E147" s="7" t="n"/>
      <c r="F147" s="12">
        <f>IF(N($D147)+N($E147)=0,"",N($E147)/(N($D147)+N($E147)))</f>
        <v/>
      </c>
      <c r="G147" s="13">
        <f>IF($C147="","",N($D147)+N($E147))</f>
        <v/>
      </c>
    </row>
    <row r="148">
      <c r="A148" s="11" t="n"/>
      <c r="B148" s="14">
        <f>IF($A148="","",TEXT($A148,"ddd"))</f>
        <v/>
      </c>
      <c r="C148" s="7" t="n"/>
      <c r="D148" s="7" t="n"/>
      <c r="E148" s="7" t="n"/>
      <c r="F148" s="15">
        <f>IF(N($D148)+N($E148)=0,"",N($E148)/(N($D148)+N($E148)))</f>
        <v/>
      </c>
      <c r="G148" s="16">
        <f>IF($C148="","",N($D148)+N($E148))</f>
        <v/>
      </c>
    </row>
    <row r="149">
      <c r="A149" s="11" t="n"/>
      <c r="B149" s="9">
        <f>IF($A149="","",TEXT($A149,"ddd"))</f>
        <v/>
      </c>
      <c r="C149" s="7" t="n"/>
      <c r="D149" s="7" t="n"/>
      <c r="E149" s="7" t="n"/>
      <c r="F149" s="12">
        <f>IF(N($D149)+N($E149)=0,"",N($E149)/(N($D149)+N($E149)))</f>
        <v/>
      </c>
      <c r="G149" s="13">
        <f>IF($C149="","",N($D149)+N($E149))</f>
        <v/>
      </c>
    </row>
    <row r="150">
      <c r="A150" s="11" t="n"/>
      <c r="B150" s="14">
        <f>IF($A150="","",TEXT($A150,"ddd"))</f>
        <v/>
      </c>
      <c r="C150" s="7" t="n"/>
      <c r="D150" s="7" t="n"/>
      <c r="E150" s="7" t="n"/>
      <c r="F150" s="15">
        <f>IF(N($D150)+N($E150)=0,"",N($E150)/(N($D150)+N($E150)))</f>
        <v/>
      </c>
      <c r="G150" s="16">
        <f>IF($C150="","",N($D150)+N($E150))</f>
        <v/>
      </c>
    </row>
    <row r="151">
      <c r="A151" s="11" t="n"/>
      <c r="B151" s="9">
        <f>IF($A151="","",TEXT($A151,"ddd"))</f>
        <v/>
      </c>
      <c r="C151" s="7" t="n"/>
      <c r="D151" s="7" t="n"/>
      <c r="E151" s="7" t="n"/>
      <c r="F151" s="12">
        <f>IF(N($D151)+N($E151)=0,"",N($E151)/(N($D151)+N($E151)))</f>
        <v/>
      </c>
      <c r="G151" s="13">
        <f>IF($C151="","",N($D151)+N($E151))</f>
        <v/>
      </c>
    </row>
    <row r="152">
      <c r="A152" s="11" t="n"/>
      <c r="B152" s="14">
        <f>IF($A152="","",TEXT($A152,"ddd"))</f>
        <v/>
      </c>
      <c r="C152" s="7" t="n"/>
      <c r="D152" s="7" t="n"/>
      <c r="E152" s="7" t="n"/>
      <c r="F152" s="15">
        <f>IF(N($D152)+N($E152)=0,"",N($E152)/(N($D152)+N($E152)))</f>
        <v/>
      </c>
      <c r="G152" s="16">
        <f>IF($C152="","",N($D152)+N($E152))</f>
        <v/>
      </c>
    </row>
    <row r="153">
      <c r="A153" s="11" t="n"/>
      <c r="B153" s="9">
        <f>IF($A153="","",TEXT($A153,"ddd"))</f>
        <v/>
      </c>
      <c r="C153" s="7" t="n"/>
      <c r="D153" s="7" t="n"/>
      <c r="E153" s="7" t="n"/>
      <c r="F153" s="12">
        <f>IF(N($D153)+N($E153)=0,"",N($E153)/(N($D153)+N($E153)))</f>
        <v/>
      </c>
      <c r="G153" s="13">
        <f>IF($C153="","",N($D153)+N($E153))</f>
        <v/>
      </c>
    </row>
    <row r="154">
      <c r="A154" s="11" t="n"/>
      <c r="B154" s="14">
        <f>IF($A154="","",TEXT($A154,"ddd"))</f>
        <v/>
      </c>
      <c r="C154" s="7" t="n"/>
      <c r="D154" s="7" t="n"/>
      <c r="E154" s="7" t="n"/>
      <c r="F154" s="15">
        <f>IF(N($D154)+N($E154)=0,"",N($E154)/(N($D154)+N($E154)))</f>
        <v/>
      </c>
      <c r="G154" s="16">
        <f>IF($C154="","",N($D154)+N($E154))</f>
        <v/>
      </c>
    </row>
    <row r="155">
      <c r="A155" s="11" t="n"/>
      <c r="B155" s="9">
        <f>IF($A155="","",TEXT($A155,"ddd"))</f>
        <v/>
      </c>
      <c r="C155" s="7" t="n"/>
      <c r="D155" s="7" t="n"/>
      <c r="E155" s="7" t="n"/>
      <c r="F155" s="12">
        <f>IF(N($D155)+N($E155)=0,"",N($E155)/(N($D155)+N($E155)))</f>
        <v/>
      </c>
      <c r="G155" s="13">
        <f>IF($C155="","",N($D155)+N($E155))</f>
        <v/>
      </c>
    </row>
    <row r="156">
      <c r="A156" s="11" t="n"/>
      <c r="B156" s="14">
        <f>IF($A156="","",TEXT($A156,"ddd"))</f>
        <v/>
      </c>
      <c r="C156" s="7" t="n"/>
      <c r="D156" s="7" t="n"/>
      <c r="E156" s="7" t="n"/>
      <c r="F156" s="15">
        <f>IF(N($D156)+N($E156)=0,"",N($E156)/(N($D156)+N($E156)))</f>
        <v/>
      </c>
      <c r="G156" s="16">
        <f>IF($C156="","",N($D156)+N($E156))</f>
        <v/>
      </c>
    </row>
    <row r="157">
      <c r="A157" s="11" t="n"/>
      <c r="B157" s="9">
        <f>IF($A157="","",TEXT($A157,"ddd"))</f>
        <v/>
      </c>
      <c r="C157" s="7" t="n"/>
      <c r="D157" s="7" t="n"/>
      <c r="E157" s="7" t="n"/>
      <c r="F157" s="12">
        <f>IF(N($D157)+N($E157)=0,"",N($E157)/(N($D157)+N($E157)))</f>
        <v/>
      </c>
      <c r="G157" s="13">
        <f>IF($C157="","",N($D157)+N($E157))</f>
        <v/>
      </c>
    </row>
    <row r="158">
      <c r="A158" s="11" t="n"/>
      <c r="B158" s="14">
        <f>IF($A158="","",TEXT($A158,"ddd"))</f>
        <v/>
      </c>
      <c r="C158" s="7" t="n"/>
      <c r="D158" s="7" t="n"/>
      <c r="E158" s="7" t="n"/>
      <c r="F158" s="15">
        <f>IF(N($D158)+N($E158)=0,"",N($E158)/(N($D158)+N($E158)))</f>
        <v/>
      </c>
      <c r="G158" s="16">
        <f>IF($C158="","",N($D158)+N($E158))</f>
        <v/>
      </c>
    </row>
    <row r="159">
      <c r="A159" s="11" t="n"/>
      <c r="B159" s="9">
        <f>IF($A159="","",TEXT($A159,"ddd"))</f>
        <v/>
      </c>
      <c r="C159" s="7" t="n"/>
      <c r="D159" s="7" t="n"/>
      <c r="E159" s="7" t="n"/>
      <c r="F159" s="12">
        <f>IF(N($D159)+N($E159)=0,"",N($E159)/(N($D159)+N($E159)))</f>
        <v/>
      </c>
      <c r="G159" s="13">
        <f>IF($C159="","",N($D159)+N($E159))</f>
        <v/>
      </c>
    </row>
    <row r="160">
      <c r="A160" s="11" t="n"/>
      <c r="B160" s="14">
        <f>IF($A160="","",TEXT($A160,"ddd"))</f>
        <v/>
      </c>
      <c r="C160" s="7" t="n"/>
      <c r="D160" s="7" t="n"/>
      <c r="E160" s="7" t="n"/>
      <c r="F160" s="15">
        <f>IF(N($D160)+N($E160)=0,"",N($E160)/(N($D160)+N($E160)))</f>
        <v/>
      </c>
      <c r="G160" s="16">
        <f>IF($C160="","",N($D160)+N($E160))</f>
        <v/>
      </c>
    </row>
    <row r="161">
      <c r="A161" s="11" t="n"/>
      <c r="B161" s="9">
        <f>IF($A161="","",TEXT($A161,"ddd"))</f>
        <v/>
      </c>
      <c r="C161" s="7" t="n"/>
      <c r="D161" s="7" t="n"/>
      <c r="E161" s="7" t="n"/>
      <c r="F161" s="12">
        <f>IF(N($D161)+N($E161)=0,"",N($E161)/(N($D161)+N($E161)))</f>
        <v/>
      </c>
      <c r="G161" s="13">
        <f>IF($C161="","",N($D161)+N($E161))</f>
        <v/>
      </c>
    </row>
    <row r="162">
      <c r="A162" s="11" t="n"/>
      <c r="B162" s="14">
        <f>IF($A162="","",TEXT($A162,"ddd"))</f>
        <v/>
      </c>
      <c r="C162" s="7" t="n"/>
      <c r="D162" s="7" t="n"/>
      <c r="E162" s="7" t="n"/>
      <c r="F162" s="15">
        <f>IF(N($D162)+N($E162)=0,"",N($E162)/(N($D162)+N($E162)))</f>
        <v/>
      </c>
      <c r="G162" s="16">
        <f>IF($C162="","",N($D162)+N($E162))</f>
        <v/>
      </c>
    </row>
    <row r="163">
      <c r="A163" s="11" t="n"/>
      <c r="B163" s="9">
        <f>IF($A163="","",TEXT($A163,"ddd"))</f>
        <v/>
      </c>
      <c r="C163" s="7" t="n"/>
      <c r="D163" s="7" t="n"/>
      <c r="E163" s="7" t="n"/>
      <c r="F163" s="12">
        <f>IF(N($D163)+N($E163)=0,"",N($E163)/(N($D163)+N($E163)))</f>
        <v/>
      </c>
      <c r="G163" s="13">
        <f>IF($C163="","",N($D163)+N($E163))</f>
        <v/>
      </c>
    </row>
    <row r="164">
      <c r="A164" s="11" t="n"/>
      <c r="B164" s="14">
        <f>IF($A164="","",TEXT($A164,"ddd"))</f>
        <v/>
      </c>
      <c r="C164" s="7" t="n"/>
      <c r="D164" s="7" t="n"/>
      <c r="E164" s="7" t="n"/>
      <c r="F164" s="15">
        <f>IF(N($D164)+N($E164)=0,"",N($E164)/(N($D164)+N($E164)))</f>
        <v/>
      </c>
      <c r="G164" s="16">
        <f>IF($C164="","",N($D164)+N($E164))</f>
        <v/>
      </c>
    </row>
    <row r="165">
      <c r="A165" s="11" t="n"/>
      <c r="B165" s="9">
        <f>IF($A165="","",TEXT($A165,"ddd"))</f>
        <v/>
      </c>
      <c r="C165" s="7" t="n"/>
      <c r="D165" s="7" t="n"/>
      <c r="E165" s="7" t="n"/>
      <c r="F165" s="12">
        <f>IF(N($D165)+N($E165)=0,"",N($E165)/(N($D165)+N($E165)))</f>
        <v/>
      </c>
      <c r="G165" s="13">
        <f>IF($C165="","",N($D165)+N($E165))</f>
        <v/>
      </c>
    </row>
    <row r="166">
      <c r="A166" s="11" t="n"/>
      <c r="B166" s="14">
        <f>IF($A166="","",TEXT($A166,"ddd"))</f>
        <v/>
      </c>
      <c r="C166" s="7" t="n"/>
      <c r="D166" s="7" t="n"/>
      <c r="E166" s="7" t="n"/>
      <c r="F166" s="15">
        <f>IF(N($D166)+N($E166)=0,"",N($E166)/(N($D166)+N($E166)))</f>
        <v/>
      </c>
      <c r="G166" s="16">
        <f>IF($C166="","",N($D166)+N($E166))</f>
        <v/>
      </c>
    </row>
    <row r="167">
      <c r="A167" s="11" t="n"/>
      <c r="B167" s="9">
        <f>IF($A167="","",TEXT($A167,"ddd"))</f>
        <v/>
      </c>
      <c r="C167" s="7" t="n"/>
      <c r="D167" s="7" t="n"/>
      <c r="E167" s="7" t="n"/>
      <c r="F167" s="12">
        <f>IF(N($D167)+N($E167)=0,"",N($E167)/(N($D167)+N($E167)))</f>
        <v/>
      </c>
      <c r="G167" s="13">
        <f>IF($C167="","",N($D167)+N($E167))</f>
        <v/>
      </c>
    </row>
    <row r="168">
      <c r="A168" s="11" t="n"/>
      <c r="B168" s="14">
        <f>IF($A168="","",TEXT($A168,"ddd"))</f>
        <v/>
      </c>
      <c r="C168" s="7" t="n"/>
      <c r="D168" s="7" t="n"/>
      <c r="E168" s="7" t="n"/>
      <c r="F168" s="15">
        <f>IF(N($D168)+N($E168)=0,"",N($E168)/(N($D168)+N($E168)))</f>
        <v/>
      </c>
      <c r="G168" s="16">
        <f>IF($C168="","",N($D168)+N($E168))</f>
        <v/>
      </c>
    </row>
    <row r="169">
      <c r="A169" s="11" t="n"/>
      <c r="B169" s="9">
        <f>IF($A169="","",TEXT($A169,"ddd"))</f>
        <v/>
      </c>
      <c r="C169" s="7" t="n"/>
      <c r="D169" s="7" t="n"/>
      <c r="E169" s="7" t="n"/>
      <c r="F169" s="12">
        <f>IF(N($D169)+N($E169)=0,"",N($E169)/(N($D169)+N($E169)))</f>
        <v/>
      </c>
      <c r="G169" s="13">
        <f>IF($C169="","",N($D169)+N($E169))</f>
        <v/>
      </c>
    </row>
    <row r="170">
      <c r="A170" s="11" t="n"/>
      <c r="B170" s="14">
        <f>IF($A170="","",TEXT($A170,"ddd"))</f>
        <v/>
      </c>
      <c r="C170" s="7" t="n"/>
      <c r="D170" s="7" t="n"/>
      <c r="E170" s="7" t="n"/>
      <c r="F170" s="15">
        <f>IF(N($D170)+N($E170)=0,"",N($E170)/(N($D170)+N($E170)))</f>
        <v/>
      </c>
      <c r="G170" s="16">
        <f>IF($C170="","",N($D170)+N($E170))</f>
        <v/>
      </c>
    </row>
    <row r="171">
      <c r="A171" s="11" t="n"/>
      <c r="B171" s="9">
        <f>IF($A171="","",TEXT($A171,"ddd"))</f>
        <v/>
      </c>
      <c r="C171" s="7" t="n"/>
      <c r="D171" s="7" t="n"/>
      <c r="E171" s="7" t="n"/>
      <c r="F171" s="12">
        <f>IF(N($D171)+N($E171)=0,"",N($E171)/(N($D171)+N($E171)))</f>
        <v/>
      </c>
      <c r="G171" s="13">
        <f>IF($C171="","",N($D171)+N($E171))</f>
        <v/>
      </c>
    </row>
    <row r="172">
      <c r="A172" s="11" t="n"/>
      <c r="B172" s="14">
        <f>IF($A172="","",TEXT($A172,"ddd"))</f>
        <v/>
      </c>
      <c r="C172" s="7" t="n"/>
      <c r="D172" s="7" t="n"/>
      <c r="E172" s="7" t="n"/>
      <c r="F172" s="15">
        <f>IF(N($D172)+N($E172)=0,"",N($E172)/(N($D172)+N($E172)))</f>
        <v/>
      </c>
      <c r="G172" s="16">
        <f>IF($C172="","",N($D172)+N($E172))</f>
        <v/>
      </c>
    </row>
    <row r="173">
      <c r="A173" s="11" t="n"/>
      <c r="B173" s="9">
        <f>IF($A173="","",TEXT($A173,"ddd"))</f>
        <v/>
      </c>
      <c r="C173" s="7" t="n"/>
      <c r="D173" s="7" t="n"/>
      <c r="E173" s="7" t="n"/>
      <c r="F173" s="12">
        <f>IF(N($D173)+N($E173)=0,"",N($E173)/(N($D173)+N($E173)))</f>
        <v/>
      </c>
      <c r="G173" s="13">
        <f>IF($C173="","",N($D173)+N($E173))</f>
        <v/>
      </c>
    </row>
    <row r="174">
      <c r="A174" s="11" t="n"/>
      <c r="B174" s="14">
        <f>IF($A174="","",TEXT($A174,"ddd"))</f>
        <v/>
      </c>
      <c r="C174" s="7" t="n"/>
      <c r="D174" s="7" t="n"/>
      <c r="E174" s="7" t="n"/>
      <c r="F174" s="15">
        <f>IF(N($D174)+N($E174)=0,"",N($E174)/(N($D174)+N($E174)))</f>
        <v/>
      </c>
      <c r="G174" s="16">
        <f>IF($C174="","",N($D174)+N($E174))</f>
        <v/>
      </c>
    </row>
    <row r="175">
      <c r="A175" s="11" t="n"/>
      <c r="B175" s="9">
        <f>IF($A175="","",TEXT($A175,"ddd"))</f>
        <v/>
      </c>
      <c r="C175" s="7" t="n"/>
      <c r="D175" s="7" t="n"/>
      <c r="E175" s="7" t="n"/>
      <c r="F175" s="12">
        <f>IF(N($D175)+N($E175)=0,"",N($E175)/(N($D175)+N($E175)))</f>
        <v/>
      </c>
      <c r="G175" s="13">
        <f>IF($C175="","",N($D175)+N($E175))</f>
        <v/>
      </c>
    </row>
    <row r="176">
      <c r="A176" s="11" t="n"/>
      <c r="B176" s="14">
        <f>IF($A176="","",TEXT($A176,"ddd"))</f>
        <v/>
      </c>
      <c r="C176" s="7" t="n"/>
      <c r="D176" s="7" t="n"/>
      <c r="E176" s="7" t="n"/>
      <c r="F176" s="15">
        <f>IF(N($D176)+N($E176)=0,"",N($E176)/(N($D176)+N($E176)))</f>
        <v/>
      </c>
      <c r="G176" s="16">
        <f>IF($C176="","",N($D176)+N($E176))</f>
        <v/>
      </c>
    </row>
    <row r="177">
      <c r="A177" s="11" t="n"/>
      <c r="B177" s="9">
        <f>IF($A177="","",TEXT($A177,"ddd"))</f>
        <v/>
      </c>
      <c r="C177" s="7" t="n"/>
      <c r="D177" s="7" t="n"/>
      <c r="E177" s="7" t="n"/>
      <c r="F177" s="12">
        <f>IF(N($D177)+N($E177)=0,"",N($E177)/(N($D177)+N($E177)))</f>
        <v/>
      </c>
      <c r="G177" s="13">
        <f>IF($C177="","",N($D177)+N($E177))</f>
        <v/>
      </c>
    </row>
    <row r="178">
      <c r="A178" s="11" t="n"/>
      <c r="B178" s="14">
        <f>IF($A178="","",TEXT($A178,"ddd"))</f>
        <v/>
      </c>
      <c r="C178" s="7" t="n"/>
      <c r="D178" s="7" t="n"/>
      <c r="E178" s="7" t="n"/>
      <c r="F178" s="15">
        <f>IF(N($D178)+N($E178)=0,"",N($E178)/(N($D178)+N($E178)))</f>
        <v/>
      </c>
      <c r="G178" s="16">
        <f>IF($C178="","",N($D178)+N($E178))</f>
        <v/>
      </c>
    </row>
    <row r="179">
      <c r="A179" s="11" t="n"/>
      <c r="B179" s="9">
        <f>IF($A179="","",TEXT($A179,"ddd"))</f>
        <v/>
      </c>
      <c r="C179" s="7" t="n"/>
      <c r="D179" s="7" t="n"/>
      <c r="E179" s="7" t="n"/>
      <c r="F179" s="12">
        <f>IF(N($D179)+N($E179)=0,"",N($E179)/(N($D179)+N($E179)))</f>
        <v/>
      </c>
      <c r="G179" s="13">
        <f>IF($C179="","",N($D179)+N($E179))</f>
        <v/>
      </c>
    </row>
    <row r="180">
      <c r="A180" s="11" t="n"/>
      <c r="B180" s="14">
        <f>IF($A180="","",TEXT($A180,"ddd"))</f>
        <v/>
      </c>
      <c r="C180" s="7" t="n"/>
      <c r="D180" s="7" t="n"/>
      <c r="E180" s="7" t="n"/>
      <c r="F180" s="15">
        <f>IF(N($D180)+N($E180)=0,"",N($E180)/(N($D180)+N($E180)))</f>
        <v/>
      </c>
      <c r="G180" s="16">
        <f>IF($C180="","",N($D180)+N($E180))</f>
        <v/>
      </c>
    </row>
    <row r="181">
      <c r="A181" s="11" t="n"/>
      <c r="B181" s="9">
        <f>IF($A181="","",TEXT($A181,"ddd"))</f>
        <v/>
      </c>
      <c r="C181" s="7" t="n"/>
      <c r="D181" s="7" t="n"/>
      <c r="E181" s="7" t="n"/>
      <c r="F181" s="12">
        <f>IF(N($D181)+N($E181)=0,"",N($E181)/(N($D181)+N($E181)))</f>
        <v/>
      </c>
      <c r="G181" s="13">
        <f>IF($C181="","",N($D181)+N($E181))</f>
        <v/>
      </c>
    </row>
    <row r="182">
      <c r="A182" s="11" t="n"/>
      <c r="B182" s="14">
        <f>IF($A182="","",TEXT($A182,"ddd"))</f>
        <v/>
      </c>
      <c r="C182" s="7" t="n"/>
      <c r="D182" s="7" t="n"/>
      <c r="E182" s="7" t="n"/>
      <c r="F182" s="15">
        <f>IF(N($D182)+N($E182)=0,"",N($E182)/(N($D182)+N($E182)))</f>
        <v/>
      </c>
      <c r="G182" s="16">
        <f>IF($C182="","",N($D182)+N($E182))</f>
        <v/>
      </c>
    </row>
    <row r="183">
      <c r="A183" s="11" t="n"/>
      <c r="B183" s="9">
        <f>IF($A183="","",TEXT($A183,"ddd"))</f>
        <v/>
      </c>
      <c r="C183" s="7" t="n"/>
      <c r="D183" s="7" t="n"/>
      <c r="E183" s="7" t="n"/>
      <c r="F183" s="12">
        <f>IF(N($D183)+N($E183)=0,"",N($E183)/(N($D183)+N($E183)))</f>
        <v/>
      </c>
      <c r="G183" s="13">
        <f>IF($C183="","",N($D183)+N($E183))</f>
        <v/>
      </c>
    </row>
    <row r="184">
      <c r="A184" s="11" t="n"/>
      <c r="B184" s="14">
        <f>IF($A184="","",TEXT($A184,"ddd"))</f>
        <v/>
      </c>
      <c r="C184" s="7" t="n"/>
      <c r="D184" s="7" t="n"/>
      <c r="E184" s="7" t="n"/>
      <c r="F184" s="15">
        <f>IF(N($D184)+N($E184)=0,"",N($E184)/(N($D184)+N($E184)))</f>
        <v/>
      </c>
      <c r="G184" s="16">
        <f>IF($C184="","",N($D184)+N($E184))</f>
        <v/>
      </c>
    </row>
    <row r="185">
      <c r="A185" s="11" t="n"/>
      <c r="B185" s="9">
        <f>IF($A185="","",TEXT($A185,"ddd"))</f>
        <v/>
      </c>
      <c r="C185" s="7" t="n"/>
      <c r="D185" s="7" t="n"/>
      <c r="E185" s="7" t="n"/>
      <c r="F185" s="12">
        <f>IF(N($D185)+N($E185)=0,"",N($E185)/(N($D185)+N($E185)))</f>
        <v/>
      </c>
      <c r="G185" s="13">
        <f>IF($C185="","",N($D185)+N($E185))</f>
        <v/>
      </c>
    </row>
    <row r="186">
      <c r="A186" s="11" t="n"/>
      <c r="B186" s="14">
        <f>IF($A186="","",TEXT($A186,"ddd"))</f>
        <v/>
      </c>
      <c r="C186" s="7" t="n"/>
      <c r="D186" s="7" t="n"/>
      <c r="E186" s="7" t="n"/>
      <c r="F186" s="15">
        <f>IF(N($D186)+N($E186)=0,"",N($E186)/(N($D186)+N($E186)))</f>
        <v/>
      </c>
      <c r="G186" s="16">
        <f>IF($C186="","",N($D186)+N($E186))</f>
        <v/>
      </c>
    </row>
    <row r="187">
      <c r="A187" s="11" t="n"/>
      <c r="B187" s="9">
        <f>IF($A187="","",TEXT($A187,"ddd"))</f>
        <v/>
      </c>
      <c r="C187" s="7" t="n"/>
      <c r="D187" s="7" t="n"/>
      <c r="E187" s="7" t="n"/>
      <c r="F187" s="12">
        <f>IF(N($D187)+N($E187)=0,"",N($E187)/(N($D187)+N($E187)))</f>
        <v/>
      </c>
      <c r="G187" s="13">
        <f>IF($C187="","",N($D187)+N($E187))</f>
        <v/>
      </c>
    </row>
    <row r="188">
      <c r="A188" s="11" t="n"/>
      <c r="B188" s="14">
        <f>IF($A188="","",TEXT($A188,"ddd"))</f>
        <v/>
      </c>
      <c r="C188" s="7" t="n"/>
      <c r="D188" s="7" t="n"/>
      <c r="E188" s="7" t="n"/>
      <c r="F188" s="15">
        <f>IF(N($D188)+N($E188)=0,"",N($E188)/(N($D188)+N($E188)))</f>
        <v/>
      </c>
      <c r="G188" s="16">
        <f>IF($C188="","",N($D188)+N($E188))</f>
        <v/>
      </c>
    </row>
    <row r="189">
      <c r="A189" s="11" t="n"/>
      <c r="B189" s="9">
        <f>IF($A189="","",TEXT($A189,"ddd"))</f>
        <v/>
      </c>
      <c r="C189" s="7" t="n"/>
      <c r="D189" s="7" t="n"/>
      <c r="E189" s="7" t="n"/>
      <c r="F189" s="12">
        <f>IF(N($D189)+N($E189)=0,"",N($E189)/(N($D189)+N($E189)))</f>
        <v/>
      </c>
      <c r="G189" s="13">
        <f>IF($C189="","",N($D189)+N($E189))</f>
        <v/>
      </c>
    </row>
    <row r="190">
      <c r="A190" s="11" t="n"/>
      <c r="B190" s="14">
        <f>IF($A190="","",TEXT($A190,"ddd"))</f>
        <v/>
      </c>
      <c r="C190" s="7" t="n"/>
      <c r="D190" s="7" t="n"/>
      <c r="E190" s="7" t="n"/>
      <c r="F190" s="15">
        <f>IF(N($D190)+N($E190)=0,"",N($E190)/(N($D190)+N($E190)))</f>
        <v/>
      </c>
      <c r="G190" s="16">
        <f>IF($C190="","",N($D190)+N($E190))</f>
        <v/>
      </c>
    </row>
    <row r="191">
      <c r="A191" s="11" t="n"/>
      <c r="B191" s="9">
        <f>IF($A191="","",TEXT($A191,"ddd"))</f>
        <v/>
      </c>
      <c r="C191" s="7" t="n"/>
      <c r="D191" s="7" t="n"/>
      <c r="E191" s="7" t="n"/>
      <c r="F191" s="12">
        <f>IF(N($D191)+N($E191)=0,"",N($E191)/(N($D191)+N($E191)))</f>
        <v/>
      </c>
      <c r="G191" s="13">
        <f>IF($C191="","",N($D191)+N($E191))</f>
        <v/>
      </c>
    </row>
    <row r="192">
      <c r="A192" s="11" t="n"/>
      <c r="B192" s="14">
        <f>IF($A192="","",TEXT($A192,"ddd"))</f>
        <v/>
      </c>
      <c r="C192" s="7" t="n"/>
      <c r="D192" s="7" t="n"/>
      <c r="E192" s="7" t="n"/>
      <c r="F192" s="15">
        <f>IF(N($D192)+N($E192)=0,"",N($E192)/(N($D192)+N($E192)))</f>
        <v/>
      </c>
      <c r="G192" s="16">
        <f>IF($C192="","",N($D192)+N($E192))</f>
        <v/>
      </c>
    </row>
    <row r="193">
      <c r="A193" s="11" t="n"/>
      <c r="B193" s="9">
        <f>IF($A193="","",TEXT($A193,"ddd"))</f>
        <v/>
      </c>
      <c r="C193" s="7" t="n"/>
      <c r="D193" s="7" t="n"/>
      <c r="E193" s="7" t="n"/>
      <c r="F193" s="12">
        <f>IF(N($D193)+N($E193)=0,"",N($E193)/(N($D193)+N($E193)))</f>
        <v/>
      </c>
      <c r="G193" s="13">
        <f>IF($C193="","",N($D193)+N($E193))</f>
        <v/>
      </c>
    </row>
    <row r="194">
      <c r="A194" s="11" t="n"/>
      <c r="B194" s="14">
        <f>IF($A194="","",TEXT($A194,"ddd"))</f>
        <v/>
      </c>
      <c r="C194" s="7" t="n"/>
      <c r="D194" s="7" t="n"/>
      <c r="E194" s="7" t="n"/>
      <c r="F194" s="15">
        <f>IF(N($D194)+N($E194)=0,"",N($E194)/(N($D194)+N($E194)))</f>
        <v/>
      </c>
      <c r="G194" s="16">
        <f>IF($C194="","",N($D194)+N($E194))</f>
        <v/>
      </c>
    </row>
    <row r="195">
      <c r="A195" s="11" t="n"/>
      <c r="B195" s="9">
        <f>IF($A195="","",TEXT($A195,"ddd"))</f>
        <v/>
      </c>
      <c r="C195" s="7" t="n"/>
      <c r="D195" s="7" t="n"/>
      <c r="E195" s="7" t="n"/>
      <c r="F195" s="12">
        <f>IF(N($D195)+N($E195)=0,"",N($E195)/(N($D195)+N($E195)))</f>
        <v/>
      </c>
      <c r="G195" s="13">
        <f>IF($C195="","",N($D195)+N($E195))</f>
        <v/>
      </c>
    </row>
    <row r="196">
      <c r="A196" s="11" t="n"/>
      <c r="B196" s="14">
        <f>IF($A196="","",TEXT($A196,"ddd"))</f>
        <v/>
      </c>
      <c r="C196" s="7" t="n"/>
      <c r="D196" s="7" t="n"/>
      <c r="E196" s="7" t="n"/>
      <c r="F196" s="15">
        <f>IF(N($D196)+N($E196)=0,"",N($E196)/(N($D196)+N($E196)))</f>
        <v/>
      </c>
      <c r="G196" s="16">
        <f>IF($C196="","",N($D196)+N($E196))</f>
        <v/>
      </c>
    </row>
    <row r="197">
      <c r="A197" s="11" t="n"/>
      <c r="B197" s="9">
        <f>IF($A197="","",TEXT($A197,"ddd"))</f>
        <v/>
      </c>
      <c r="C197" s="7" t="n"/>
      <c r="D197" s="7" t="n"/>
      <c r="E197" s="7" t="n"/>
      <c r="F197" s="12">
        <f>IF(N($D197)+N($E197)=0,"",N($E197)/(N($D197)+N($E197)))</f>
        <v/>
      </c>
      <c r="G197" s="13">
        <f>IF($C197="","",N($D197)+N($E197))</f>
        <v/>
      </c>
    </row>
    <row r="198">
      <c r="A198" s="11" t="n"/>
      <c r="B198" s="14">
        <f>IF($A198="","",TEXT($A198,"ddd"))</f>
        <v/>
      </c>
      <c r="C198" s="7" t="n"/>
      <c r="D198" s="7" t="n"/>
      <c r="E198" s="7" t="n"/>
      <c r="F198" s="15">
        <f>IF(N($D198)+N($E198)=0,"",N($E198)/(N($D198)+N($E198)))</f>
        <v/>
      </c>
      <c r="G198" s="16">
        <f>IF($C198="","",N($D198)+N($E198))</f>
        <v/>
      </c>
    </row>
    <row r="199">
      <c r="A199" s="11" t="n"/>
      <c r="B199" s="9">
        <f>IF($A199="","",TEXT($A199,"ddd"))</f>
        <v/>
      </c>
      <c r="C199" s="7" t="n"/>
      <c r="D199" s="7" t="n"/>
      <c r="E199" s="7" t="n"/>
      <c r="F199" s="12">
        <f>IF(N($D199)+N($E199)=0,"",N($E199)/(N($D199)+N($E199)))</f>
        <v/>
      </c>
      <c r="G199" s="13">
        <f>IF($C199="","",N($D199)+N($E199))</f>
        <v/>
      </c>
    </row>
    <row r="200">
      <c r="A200" s="11" t="n"/>
      <c r="B200" s="14">
        <f>IF($A200="","",TEXT($A200,"ddd"))</f>
        <v/>
      </c>
      <c r="C200" s="7" t="n"/>
      <c r="D200" s="7" t="n"/>
      <c r="E200" s="7" t="n"/>
      <c r="F200" s="15">
        <f>IF(N($D200)+N($E200)=0,"",N($E200)/(N($D200)+N($E200)))</f>
        <v/>
      </c>
      <c r="G200" s="16">
        <f>IF($C200="","",N($D200)+N($E200))</f>
        <v/>
      </c>
    </row>
    <row r="201">
      <c r="A201" s="11" t="n"/>
      <c r="B201" s="9">
        <f>IF($A201="","",TEXT($A201,"ddd"))</f>
        <v/>
      </c>
      <c r="C201" s="7" t="n"/>
      <c r="D201" s="7" t="n"/>
      <c r="E201" s="7" t="n"/>
      <c r="F201" s="12">
        <f>IF(N($D201)+N($E201)=0,"",N($E201)/(N($D201)+N($E201)))</f>
        <v/>
      </c>
      <c r="G201" s="13">
        <f>IF($C201="","",N($D201)+N($E201))</f>
        <v/>
      </c>
    </row>
    <row r="202">
      <c r="A202" s="11" t="n"/>
      <c r="B202" s="14">
        <f>IF($A202="","",TEXT($A202,"ddd"))</f>
        <v/>
      </c>
      <c r="C202" s="7" t="n"/>
      <c r="D202" s="7" t="n"/>
      <c r="E202" s="7" t="n"/>
      <c r="F202" s="15">
        <f>IF(N($D202)+N($E202)=0,"",N($E202)/(N($D202)+N($E202)))</f>
        <v/>
      </c>
      <c r="G202" s="16">
        <f>IF($C202="","",N($D202)+N($E202))</f>
        <v/>
      </c>
    </row>
    <row r="203">
      <c r="A203" s="11" t="n"/>
      <c r="B203" s="9">
        <f>IF($A203="","",TEXT($A203,"ddd"))</f>
        <v/>
      </c>
      <c r="C203" s="7" t="n"/>
      <c r="D203" s="7" t="n"/>
      <c r="E203" s="7" t="n"/>
      <c r="F203" s="12">
        <f>IF(N($D203)+N($E203)=0,"",N($E203)/(N($D203)+N($E203)))</f>
        <v/>
      </c>
      <c r="G203" s="13">
        <f>IF($C203="","",N($D203)+N($E203))</f>
        <v/>
      </c>
    </row>
    <row r="204">
      <c r="A204" s="11" t="n"/>
      <c r="B204" s="14">
        <f>IF($A204="","",TEXT($A204,"ddd"))</f>
        <v/>
      </c>
      <c r="C204" s="7" t="n"/>
      <c r="D204" s="7" t="n"/>
      <c r="E204" s="7" t="n"/>
      <c r="F204" s="15">
        <f>IF(N($D204)+N($E204)=0,"",N($E204)/(N($D204)+N($E204)))</f>
        <v/>
      </c>
      <c r="G204" s="16">
        <f>IF($C204="","",N($D204)+N($E204))</f>
        <v/>
      </c>
    </row>
    <row r="205">
      <c r="A205" s="11" t="n"/>
      <c r="B205" s="9">
        <f>IF($A205="","",TEXT($A205,"ddd"))</f>
        <v/>
      </c>
      <c r="C205" s="7" t="n"/>
      <c r="D205" s="7" t="n"/>
      <c r="E205" s="7" t="n"/>
      <c r="F205" s="12">
        <f>IF(N($D205)+N($E205)=0,"",N($E205)/(N($D205)+N($E205)))</f>
        <v/>
      </c>
      <c r="G205" s="13">
        <f>IF($C205="","",N($D205)+N($E205))</f>
        <v/>
      </c>
    </row>
    <row r="206">
      <c r="A206" s="11" t="n"/>
      <c r="B206" s="14">
        <f>IF($A206="","",TEXT($A206,"ddd"))</f>
        <v/>
      </c>
      <c r="C206" s="7" t="n"/>
      <c r="D206" s="7" t="n"/>
      <c r="E206" s="7" t="n"/>
      <c r="F206" s="15">
        <f>IF(N($D206)+N($E206)=0,"",N($E206)/(N($D206)+N($E206)))</f>
        <v/>
      </c>
      <c r="G206" s="16">
        <f>IF($C206="","",N($D206)+N($E206))</f>
        <v/>
      </c>
    </row>
    <row r="207">
      <c r="A207" s="11" t="n"/>
      <c r="B207" s="9">
        <f>IF($A207="","",TEXT($A207,"ddd"))</f>
        <v/>
      </c>
      <c r="C207" s="7" t="n"/>
      <c r="D207" s="7" t="n"/>
      <c r="E207" s="7" t="n"/>
      <c r="F207" s="12">
        <f>IF(N($D207)+N($E207)=0,"",N($E207)/(N($D207)+N($E207)))</f>
        <v/>
      </c>
      <c r="G207" s="13">
        <f>IF($C207="","",N($D207)+N($E207))</f>
        <v/>
      </c>
    </row>
    <row r="208">
      <c r="A208" s="11" t="n"/>
      <c r="B208" s="14">
        <f>IF($A208="","",TEXT($A208,"ddd"))</f>
        <v/>
      </c>
      <c r="C208" s="7" t="n"/>
      <c r="D208" s="7" t="n"/>
      <c r="E208" s="7" t="n"/>
      <c r="F208" s="15">
        <f>IF(N($D208)+N($E208)=0,"",N($E208)/(N($D208)+N($E208)))</f>
        <v/>
      </c>
      <c r="G208" s="16">
        <f>IF($C208="","",N($D208)+N($E208))</f>
        <v/>
      </c>
    </row>
    <row r="209">
      <c r="A209" s="11" t="n"/>
      <c r="B209" s="9">
        <f>IF($A209="","",TEXT($A209,"ddd"))</f>
        <v/>
      </c>
      <c r="C209" s="7" t="n"/>
      <c r="D209" s="7" t="n"/>
      <c r="E209" s="7" t="n"/>
      <c r="F209" s="12">
        <f>IF(N($D209)+N($E209)=0,"",N($E209)/(N($D209)+N($E209)))</f>
        <v/>
      </c>
      <c r="G209" s="13">
        <f>IF($C209="","",N($D209)+N($E209))</f>
        <v/>
      </c>
    </row>
    <row r="210">
      <c r="A210" s="11" t="n"/>
      <c r="B210" s="14">
        <f>IF($A210="","",TEXT($A210,"ddd"))</f>
        <v/>
      </c>
      <c r="C210" s="7" t="n"/>
      <c r="D210" s="7" t="n"/>
      <c r="E210" s="7" t="n"/>
      <c r="F210" s="15">
        <f>IF(N($D210)+N($E210)=0,"",N($E210)/(N($D210)+N($E210)))</f>
        <v/>
      </c>
      <c r="G210" s="16">
        <f>IF($C210="","",N($D210)+N($E210))</f>
        <v/>
      </c>
    </row>
    <row r="211">
      <c r="A211" s="11" t="n"/>
      <c r="B211" s="9">
        <f>IF($A211="","",TEXT($A211,"ddd"))</f>
        <v/>
      </c>
      <c r="C211" s="7" t="n"/>
      <c r="D211" s="7" t="n"/>
      <c r="E211" s="7" t="n"/>
      <c r="F211" s="12">
        <f>IF(N($D211)+N($E211)=0,"",N($E211)/(N($D211)+N($E211)))</f>
        <v/>
      </c>
      <c r="G211" s="13">
        <f>IF($C211="","",N($D211)+N($E211))</f>
        <v/>
      </c>
    </row>
    <row r="212">
      <c r="A212" s="11" t="n"/>
      <c r="B212" s="14">
        <f>IF($A212="","",TEXT($A212,"ddd"))</f>
        <v/>
      </c>
      <c r="C212" s="7" t="n"/>
      <c r="D212" s="7" t="n"/>
      <c r="E212" s="7" t="n"/>
      <c r="F212" s="15">
        <f>IF(N($D212)+N($E212)=0,"",N($E212)/(N($D212)+N($E212)))</f>
        <v/>
      </c>
      <c r="G212" s="16">
        <f>IF($C212="","",N($D212)+N($E212))</f>
        <v/>
      </c>
    </row>
    <row r="213">
      <c r="A213" s="11" t="n"/>
      <c r="B213" s="9">
        <f>IF($A213="","",TEXT($A213,"ddd"))</f>
        <v/>
      </c>
      <c r="C213" s="7" t="n"/>
      <c r="D213" s="7" t="n"/>
      <c r="E213" s="7" t="n"/>
      <c r="F213" s="12">
        <f>IF(N($D213)+N($E213)=0,"",N($E213)/(N($D213)+N($E213)))</f>
        <v/>
      </c>
      <c r="G213" s="13">
        <f>IF($C213="","",N($D213)+N($E213))</f>
        <v/>
      </c>
    </row>
    <row r="214">
      <c r="A214" s="11" t="n"/>
      <c r="B214" s="14">
        <f>IF($A214="","",TEXT($A214,"ddd"))</f>
        <v/>
      </c>
      <c r="C214" s="7" t="n"/>
      <c r="D214" s="7" t="n"/>
      <c r="E214" s="7" t="n"/>
      <c r="F214" s="15">
        <f>IF(N($D214)+N($E214)=0,"",N($E214)/(N($D214)+N($E214)))</f>
        <v/>
      </c>
      <c r="G214" s="16">
        <f>IF($C214="","",N($D214)+N($E214))</f>
        <v/>
      </c>
    </row>
    <row r="215">
      <c r="A215" s="11" t="n"/>
      <c r="B215" s="9">
        <f>IF($A215="","",TEXT($A215,"ddd"))</f>
        <v/>
      </c>
      <c r="C215" s="7" t="n"/>
      <c r="D215" s="7" t="n"/>
      <c r="E215" s="7" t="n"/>
      <c r="F215" s="12">
        <f>IF(N($D215)+N($E215)=0,"",N($E215)/(N($D215)+N($E215)))</f>
        <v/>
      </c>
      <c r="G215" s="13">
        <f>IF($C215="","",N($D215)+N($E215))</f>
        <v/>
      </c>
    </row>
    <row r="216">
      <c r="A216" s="11" t="n"/>
      <c r="B216" s="14">
        <f>IF($A216="","",TEXT($A216,"ddd"))</f>
        <v/>
      </c>
      <c r="C216" s="7" t="n"/>
      <c r="D216" s="7" t="n"/>
      <c r="E216" s="7" t="n"/>
      <c r="F216" s="15">
        <f>IF(N($D216)+N($E216)=0,"",N($E216)/(N($D216)+N($E216)))</f>
        <v/>
      </c>
      <c r="G216" s="16">
        <f>IF($C216="","",N($D216)+N($E216))</f>
        <v/>
      </c>
    </row>
    <row r="217">
      <c r="A217" s="11" t="n"/>
      <c r="B217" s="9">
        <f>IF($A217="","",TEXT($A217,"ddd"))</f>
        <v/>
      </c>
      <c r="C217" s="7" t="n"/>
      <c r="D217" s="7" t="n"/>
      <c r="E217" s="7" t="n"/>
      <c r="F217" s="12">
        <f>IF(N($D217)+N($E217)=0,"",N($E217)/(N($D217)+N($E217)))</f>
        <v/>
      </c>
      <c r="G217" s="13">
        <f>IF($C217="","",N($D217)+N($E217))</f>
        <v/>
      </c>
    </row>
    <row r="218">
      <c r="A218" s="11" t="n"/>
      <c r="B218" s="14">
        <f>IF($A218="","",TEXT($A218,"ddd"))</f>
        <v/>
      </c>
      <c r="C218" s="7" t="n"/>
      <c r="D218" s="7" t="n"/>
      <c r="E218" s="7" t="n"/>
      <c r="F218" s="15">
        <f>IF(N($D218)+N($E218)=0,"",N($E218)/(N($D218)+N($E218)))</f>
        <v/>
      </c>
      <c r="G218" s="16">
        <f>IF($C218="","",N($D218)+N($E218))</f>
        <v/>
      </c>
    </row>
    <row r="219">
      <c r="A219" s="11" t="n"/>
      <c r="B219" s="9">
        <f>IF($A219="","",TEXT($A219,"ddd"))</f>
        <v/>
      </c>
      <c r="C219" s="7" t="n"/>
      <c r="D219" s="7" t="n"/>
      <c r="E219" s="7" t="n"/>
      <c r="F219" s="12">
        <f>IF(N($D219)+N($E219)=0,"",N($E219)/(N($D219)+N($E219)))</f>
        <v/>
      </c>
      <c r="G219" s="13">
        <f>IF($C219="","",N($D219)+N($E219))</f>
        <v/>
      </c>
    </row>
    <row r="220">
      <c r="A220" s="11" t="n"/>
      <c r="B220" s="14">
        <f>IF($A220="","",TEXT($A220,"ddd"))</f>
        <v/>
      </c>
      <c r="C220" s="7" t="n"/>
      <c r="D220" s="7" t="n"/>
      <c r="E220" s="7" t="n"/>
      <c r="F220" s="15">
        <f>IF(N($D220)+N($E220)=0,"",N($E220)/(N($D220)+N($E220)))</f>
        <v/>
      </c>
      <c r="G220" s="16">
        <f>IF($C220="","",N($D220)+N($E220))</f>
        <v/>
      </c>
    </row>
    <row r="221">
      <c r="A221" s="11" t="n"/>
      <c r="B221" s="9">
        <f>IF($A221="","",TEXT($A221,"ddd"))</f>
        <v/>
      </c>
      <c r="C221" s="7" t="n"/>
      <c r="D221" s="7" t="n"/>
      <c r="E221" s="7" t="n"/>
      <c r="F221" s="12">
        <f>IF(N($D221)+N($E221)=0,"",N($E221)/(N($D221)+N($E221)))</f>
        <v/>
      </c>
      <c r="G221" s="13">
        <f>IF($C221="","",N($D221)+N($E221))</f>
        <v/>
      </c>
    </row>
    <row r="222">
      <c r="A222" s="11" t="n"/>
      <c r="B222" s="14">
        <f>IF($A222="","",TEXT($A222,"ddd"))</f>
        <v/>
      </c>
      <c r="C222" s="7" t="n"/>
      <c r="D222" s="7" t="n"/>
      <c r="E222" s="7" t="n"/>
      <c r="F222" s="15">
        <f>IF(N($D222)+N($E222)=0,"",N($E222)/(N($D222)+N($E222)))</f>
        <v/>
      </c>
      <c r="G222" s="16">
        <f>IF($C222="","",N($D222)+N($E222))</f>
        <v/>
      </c>
    </row>
    <row r="223">
      <c r="A223" s="11" t="n"/>
      <c r="B223" s="9">
        <f>IF($A223="","",TEXT($A223,"ddd"))</f>
        <v/>
      </c>
      <c r="C223" s="7" t="n"/>
      <c r="D223" s="7" t="n"/>
      <c r="E223" s="7" t="n"/>
      <c r="F223" s="12">
        <f>IF(N($D223)+N($E223)=0,"",N($E223)/(N($D223)+N($E223)))</f>
        <v/>
      </c>
      <c r="G223" s="13">
        <f>IF($C223="","",N($D223)+N($E223))</f>
        <v/>
      </c>
    </row>
    <row r="224">
      <c r="A224" s="11" t="n"/>
      <c r="B224" s="14">
        <f>IF($A224="","",TEXT($A224,"ddd"))</f>
        <v/>
      </c>
      <c r="C224" s="7" t="n"/>
      <c r="D224" s="7" t="n"/>
      <c r="E224" s="7" t="n"/>
      <c r="F224" s="15">
        <f>IF(N($D224)+N($E224)=0,"",N($E224)/(N($D224)+N($E224)))</f>
        <v/>
      </c>
      <c r="G224" s="16">
        <f>IF($C224="","",N($D224)+N($E224))</f>
        <v/>
      </c>
    </row>
    <row r="225">
      <c r="A225" s="11" t="n"/>
      <c r="B225" s="9">
        <f>IF($A225="","",TEXT($A225,"ddd"))</f>
        <v/>
      </c>
      <c r="C225" s="7" t="n"/>
      <c r="D225" s="7" t="n"/>
      <c r="E225" s="7" t="n"/>
      <c r="F225" s="12">
        <f>IF(N($D225)+N($E225)=0,"",N($E225)/(N($D225)+N($E225)))</f>
        <v/>
      </c>
      <c r="G225" s="13">
        <f>IF($C225="","",N($D225)+N($E225))</f>
        <v/>
      </c>
    </row>
    <row r="226">
      <c r="A226" s="11" t="n"/>
      <c r="B226" s="14">
        <f>IF($A226="","",TEXT($A226,"ddd"))</f>
        <v/>
      </c>
      <c r="C226" s="7" t="n"/>
      <c r="D226" s="7" t="n"/>
      <c r="E226" s="7" t="n"/>
      <c r="F226" s="15">
        <f>IF(N($D226)+N($E226)=0,"",N($E226)/(N($D226)+N($E226)))</f>
        <v/>
      </c>
      <c r="G226" s="16">
        <f>IF($C226="","",N($D226)+N($E226))</f>
        <v/>
      </c>
    </row>
    <row r="227">
      <c r="A227" s="11" t="n"/>
      <c r="B227" s="9">
        <f>IF($A227="","",TEXT($A227,"ddd"))</f>
        <v/>
      </c>
      <c r="C227" s="7" t="n"/>
      <c r="D227" s="7" t="n"/>
      <c r="E227" s="7" t="n"/>
      <c r="F227" s="12">
        <f>IF(N($D227)+N($E227)=0,"",N($E227)/(N($D227)+N($E227)))</f>
        <v/>
      </c>
      <c r="G227" s="13">
        <f>IF($C227="","",N($D227)+N($E227))</f>
        <v/>
      </c>
    </row>
    <row r="228">
      <c r="A228" s="11" t="n"/>
      <c r="B228" s="14">
        <f>IF($A228="","",TEXT($A228,"ddd"))</f>
        <v/>
      </c>
      <c r="C228" s="7" t="n"/>
      <c r="D228" s="7" t="n"/>
      <c r="E228" s="7" t="n"/>
      <c r="F228" s="15">
        <f>IF(N($D228)+N($E228)=0,"",N($E228)/(N($D228)+N($E228)))</f>
        <v/>
      </c>
      <c r="G228" s="16">
        <f>IF($C228="","",N($D228)+N($E228))</f>
        <v/>
      </c>
    </row>
    <row r="229">
      <c r="A229" s="11" t="n"/>
      <c r="B229" s="9">
        <f>IF($A229="","",TEXT($A229,"ddd"))</f>
        <v/>
      </c>
      <c r="C229" s="7" t="n"/>
      <c r="D229" s="7" t="n"/>
      <c r="E229" s="7" t="n"/>
      <c r="F229" s="12">
        <f>IF(N($D229)+N($E229)=0,"",N($E229)/(N($D229)+N($E229)))</f>
        <v/>
      </c>
      <c r="G229" s="13">
        <f>IF($C229="","",N($D229)+N($E229))</f>
        <v/>
      </c>
    </row>
    <row r="230">
      <c r="A230" s="11" t="n"/>
      <c r="B230" s="14">
        <f>IF($A230="","",TEXT($A230,"ddd"))</f>
        <v/>
      </c>
      <c r="C230" s="7" t="n"/>
      <c r="D230" s="7" t="n"/>
      <c r="E230" s="7" t="n"/>
      <c r="F230" s="15">
        <f>IF(N($D230)+N($E230)=0,"",N($E230)/(N($D230)+N($E230)))</f>
        <v/>
      </c>
      <c r="G230" s="16">
        <f>IF($C230="","",N($D230)+N($E230))</f>
        <v/>
      </c>
    </row>
    <row r="231">
      <c r="A231" s="11" t="n"/>
      <c r="B231" s="9">
        <f>IF($A231="","",TEXT($A231,"ddd"))</f>
        <v/>
      </c>
      <c r="C231" s="7" t="n"/>
      <c r="D231" s="7" t="n"/>
      <c r="E231" s="7" t="n"/>
      <c r="F231" s="12">
        <f>IF(N($D231)+N($E231)=0,"",N($E231)/(N($D231)+N($E231)))</f>
        <v/>
      </c>
      <c r="G231" s="13">
        <f>IF($C231="","",N($D231)+N($E231))</f>
        <v/>
      </c>
    </row>
    <row r="232">
      <c r="A232" s="11" t="n"/>
      <c r="B232" s="14">
        <f>IF($A232="","",TEXT($A232,"ddd"))</f>
        <v/>
      </c>
      <c r="C232" s="7" t="n"/>
      <c r="D232" s="7" t="n"/>
      <c r="E232" s="7" t="n"/>
      <c r="F232" s="15">
        <f>IF(N($D232)+N($E232)=0,"",N($E232)/(N($D232)+N($E232)))</f>
        <v/>
      </c>
      <c r="G232" s="16">
        <f>IF($C232="","",N($D232)+N($E232))</f>
        <v/>
      </c>
    </row>
    <row r="233">
      <c r="A233" s="11" t="n"/>
      <c r="B233" s="9">
        <f>IF($A233="","",TEXT($A233,"ddd"))</f>
        <v/>
      </c>
      <c r="C233" s="7" t="n"/>
      <c r="D233" s="7" t="n"/>
      <c r="E233" s="7" t="n"/>
      <c r="F233" s="12">
        <f>IF(N($D233)+N($E233)=0,"",N($E233)/(N($D233)+N($E233)))</f>
        <v/>
      </c>
      <c r="G233" s="13">
        <f>IF($C233="","",N($D233)+N($E233))</f>
        <v/>
      </c>
    </row>
    <row r="234">
      <c r="A234" s="11" t="n"/>
      <c r="B234" s="14">
        <f>IF($A234="","",TEXT($A234,"ddd"))</f>
        <v/>
      </c>
      <c r="C234" s="7" t="n"/>
      <c r="D234" s="7" t="n"/>
      <c r="E234" s="7" t="n"/>
      <c r="F234" s="15">
        <f>IF(N($D234)+N($E234)=0,"",N($E234)/(N($D234)+N($E234)))</f>
        <v/>
      </c>
      <c r="G234" s="16">
        <f>IF($C234="","",N($D234)+N($E234))</f>
        <v/>
      </c>
    </row>
    <row r="235">
      <c r="A235" s="11" t="n"/>
      <c r="B235" s="9">
        <f>IF($A235="","",TEXT($A235,"ddd"))</f>
        <v/>
      </c>
      <c r="C235" s="7" t="n"/>
      <c r="D235" s="7" t="n"/>
      <c r="E235" s="7" t="n"/>
      <c r="F235" s="12">
        <f>IF(N($D235)+N($E235)=0,"",N($E235)/(N($D235)+N($E235)))</f>
        <v/>
      </c>
      <c r="G235" s="13">
        <f>IF($C235="","",N($D235)+N($E235))</f>
        <v/>
      </c>
    </row>
    <row r="236">
      <c r="A236" s="11" t="n"/>
      <c r="B236" s="14">
        <f>IF($A236="","",TEXT($A236,"ddd"))</f>
        <v/>
      </c>
      <c r="C236" s="7" t="n"/>
      <c r="D236" s="7" t="n"/>
      <c r="E236" s="7" t="n"/>
      <c r="F236" s="15">
        <f>IF(N($D236)+N($E236)=0,"",N($E236)/(N($D236)+N($E236)))</f>
        <v/>
      </c>
      <c r="G236" s="16">
        <f>IF($C236="","",N($D236)+N($E236))</f>
        <v/>
      </c>
    </row>
    <row r="237">
      <c r="A237" s="11" t="n"/>
      <c r="B237" s="9">
        <f>IF($A237="","",TEXT($A237,"ddd"))</f>
        <v/>
      </c>
      <c r="C237" s="7" t="n"/>
      <c r="D237" s="7" t="n"/>
      <c r="E237" s="7" t="n"/>
      <c r="F237" s="12">
        <f>IF(N($D237)+N($E237)=0,"",N($E237)/(N($D237)+N($E237)))</f>
        <v/>
      </c>
      <c r="G237" s="13">
        <f>IF($C237="","",N($D237)+N($E237))</f>
        <v/>
      </c>
    </row>
    <row r="238">
      <c r="A238" s="11" t="n"/>
      <c r="B238" s="14">
        <f>IF($A238="","",TEXT($A238,"ddd"))</f>
        <v/>
      </c>
      <c r="C238" s="7" t="n"/>
      <c r="D238" s="7" t="n"/>
      <c r="E238" s="7" t="n"/>
      <c r="F238" s="15">
        <f>IF(N($D238)+N($E238)=0,"",N($E238)/(N($D238)+N($E238)))</f>
        <v/>
      </c>
      <c r="G238" s="16">
        <f>IF($C238="","",N($D238)+N($E238))</f>
        <v/>
      </c>
    </row>
    <row r="239">
      <c r="A239" s="11" t="n"/>
      <c r="B239" s="9">
        <f>IF($A239="","",TEXT($A239,"ddd"))</f>
        <v/>
      </c>
      <c r="C239" s="7" t="n"/>
      <c r="D239" s="7" t="n"/>
      <c r="E239" s="7" t="n"/>
      <c r="F239" s="12">
        <f>IF(N($D239)+N($E239)=0,"",N($E239)/(N($D239)+N($E239)))</f>
        <v/>
      </c>
      <c r="G239" s="13">
        <f>IF($C239="","",N($D239)+N($E239))</f>
        <v/>
      </c>
    </row>
    <row r="240">
      <c r="A240" s="11" t="n"/>
      <c r="B240" s="14">
        <f>IF($A240="","",TEXT($A240,"ddd"))</f>
        <v/>
      </c>
      <c r="C240" s="7" t="n"/>
      <c r="D240" s="7" t="n"/>
      <c r="E240" s="7" t="n"/>
      <c r="F240" s="15">
        <f>IF(N($D240)+N($E240)=0,"",N($E240)/(N($D240)+N($E240)))</f>
        <v/>
      </c>
      <c r="G240" s="16">
        <f>IF($C240="","",N($D240)+N($E240))</f>
        <v/>
      </c>
    </row>
    <row r="241">
      <c r="A241" s="11" t="n"/>
      <c r="B241" s="9">
        <f>IF($A241="","",TEXT($A241,"ddd"))</f>
        <v/>
      </c>
      <c r="C241" s="7" t="n"/>
      <c r="D241" s="7" t="n"/>
      <c r="E241" s="7" t="n"/>
      <c r="F241" s="12">
        <f>IF(N($D241)+N($E241)=0,"",N($E241)/(N($D241)+N($E241)))</f>
        <v/>
      </c>
      <c r="G241" s="13">
        <f>IF($C241="","",N($D241)+N($E241))</f>
        <v/>
      </c>
    </row>
    <row r="242">
      <c r="A242" s="11" t="n"/>
      <c r="B242" s="14">
        <f>IF($A242="","",TEXT($A242,"ddd"))</f>
        <v/>
      </c>
      <c r="C242" s="7" t="n"/>
      <c r="D242" s="7" t="n"/>
      <c r="E242" s="7" t="n"/>
      <c r="F242" s="15">
        <f>IF(N($D242)+N($E242)=0,"",N($E242)/(N($D242)+N($E242)))</f>
        <v/>
      </c>
      <c r="G242" s="16">
        <f>IF($C242="","",N($D242)+N($E242))</f>
        <v/>
      </c>
    </row>
    <row r="243">
      <c r="A243" s="11" t="n"/>
      <c r="B243" s="9">
        <f>IF($A243="","",TEXT($A243,"ddd"))</f>
        <v/>
      </c>
      <c r="C243" s="7" t="n"/>
      <c r="D243" s="7" t="n"/>
      <c r="E243" s="7" t="n"/>
      <c r="F243" s="12">
        <f>IF(N($D243)+N($E243)=0,"",N($E243)/(N($D243)+N($E243)))</f>
        <v/>
      </c>
      <c r="G243" s="13">
        <f>IF($C243="","",N($D243)+N($E243))</f>
        <v/>
      </c>
    </row>
    <row r="244">
      <c r="A244" s="11" t="n"/>
      <c r="B244" s="14">
        <f>IF($A244="","",TEXT($A244,"ddd"))</f>
        <v/>
      </c>
      <c r="C244" s="7" t="n"/>
      <c r="D244" s="7" t="n"/>
      <c r="E244" s="7" t="n"/>
      <c r="F244" s="15">
        <f>IF(N($D244)+N($E244)=0,"",N($E244)/(N($D244)+N($E244)))</f>
        <v/>
      </c>
      <c r="G244" s="16">
        <f>IF($C244="","",N($D244)+N($E244))</f>
        <v/>
      </c>
    </row>
    <row r="245">
      <c r="A245" s="11" t="n"/>
      <c r="B245" s="9">
        <f>IF($A245="","",TEXT($A245,"ddd"))</f>
        <v/>
      </c>
      <c r="C245" s="7" t="n"/>
      <c r="D245" s="7" t="n"/>
      <c r="E245" s="7" t="n"/>
      <c r="F245" s="12">
        <f>IF(N($D245)+N($E245)=0,"",N($E245)/(N($D245)+N($E245)))</f>
        <v/>
      </c>
      <c r="G245" s="13">
        <f>IF($C245="","",N($D245)+N($E245))</f>
        <v/>
      </c>
    </row>
    <row r="246">
      <c r="A246" s="11" t="n"/>
      <c r="B246" s="14">
        <f>IF($A246="","",TEXT($A246,"ddd"))</f>
        <v/>
      </c>
      <c r="C246" s="7" t="n"/>
      <c r="D246" s="7" t="n"/>
      <c r="E246" s="7" t="n"/>
      <c r="F246" s="15">
        <f>IF(N($D246)+N($E246)=0,"",N($E246)/(N($D246)+N($E246)))</f>
        <v/>
      </c>
      <c r="G246" s="16">
        <f>IF($C246="","",N($D246)+N($E246))</f>
        <v/>
      </c>
    </row>
    <row r="247">
      <c r="A247" s="11" t="n"/>
      <c r="B247" s="9">
        <f>IF($A247="","",TEXT($A247,"ddd"))</f>
        <v/>
      </c>
      <c r="C247" s="7" t="n"/>
      <c r="D247" s="7" t="n"/>
      <c r="E247" s="7" t="n"/>
      <c r="F247" s="12">
        <f>IF(N($D247)+N($E247)=0,"",N($E247)/(N($D247)+N($E247)))</f>
        <v/>
      </c>
      <c r="G247" s="13">
        <f>IF($C247="","",N($D247)+N($E247))</f>
        <v/>
      </c>
    </row>
    <row r="248">
      <c r="A248" s="11" t="n"/>
      <c r="B248" s="14">
        <f>IF($A248="","",TEXT($A248,"ddd"))</f>
        <v/>
      </c>
      <c r="C248" s="7" t="n"/>
      <c r="D248" s="7" t="n"/>
      <c r="E248" s="7" t="n"/>
      <c r="F248" s="15">
        <f>IF(N($D248)+N($E248)=0,"",N($E248)/(N($D248)+N($E248)))</f>
        <v/>
      </c>
      <c r="G248" s="16">
        <f>IF($C248="","",N($D248)+N($E248))</f>
        <v/>
      </c>
    </row>
    <row r="249">
      <c r="A249" s="11" t="n"/>
      <c r="B249" s="9">
        <f>IF($A249="","",TEXT($A249,"ddd"))</f>
        <v/>
      </c>
      <c r="C249" s="7" t="n"/>
      <c r="D249" s="7" t="n"/>
      <c r="E249" s="7" t="n"/>
      <c r="F249" s="12">
        <f>IF(N($D249)+N($E249)=0,"",N($E249)/(N($D249)+N($E249)))</f>
        <v/>
      </c>
      <c r="G249" s="13">
        <f>IF($C249="","",N($D249)+N($E249))</f>
        <v/>
      </c>
    </row>
    <row r="250">
      <c r="A250" s="11" t="n"/>
      <c r="B250" s="14">
        <f>IF($A250="","",TEXT($A250,"ddd"))</f>
        <v/>
      </c>
      <c r="C250" s="7" t="n"/>
      <c r="D250" s="7" t="n"/>
      <c r="E250" s="7" t="n"/>
      <c r="F250" s="15">
        <f>IF(N($D250)+N($E250)=0,"",N($E250)/(N($D250)+N($E250)))</f>
        <v/>
      </c>
      <c r="G250" s="16">
        <f>IF($C250="","",N($D250)+N($E250))</f>
        <v/>
      </c>
    </row>
    <row r="251">
      <c r="A251" s="11" t="n"/>
      <c r="B251" s="9">
        <f>IF($A251="","",TEXT($A251,"ddd"))</f>
        <v/>
      </c>
      <c r="C251" s="7" t="n"/>
      <c r="D251" s="7" t="n"/>
      <c r="E251" s="7" t="n"/>
      <c r="F251" s="12">
        <f>IF(N($D251)+N($E251)=0,"",N($E251)/(N($D251)+N($E251)))</f>
        <v/>
      </c>
      <c r="G251" s="13">
        <f>IF($C251="","",N($D251)+N($E251))</f>
        <v/>
      </c>
    </row>
    <row r="252">
      <c r="A252" s="11" t="n"/>
      <c r="B252" s="14">
        <f>IF($A252="","",TEXT($A252,"ddd"))</f>
        <v/>
      </c>
      <c r="C252" s="7" t="n"/>
      <c r="D252" s="7" t="n"/>
      <c r="E252" s="7" t="n"/>
      <c r="F252" s="15">
        <f>IF(N($D252)+N($E252)=0,"",N($E252)/(N($D252)+N($E252)))</f>
        <v/>
      </c>
      <c r="G252" s="16">
        <f>IF($C252="","",N($D252)+N($E252))</f>
        <v/>
      </c>
    </row>
    <row r="253">
      <c r="A253" s="11" t="n"/>
      <c r="B253" s="9">
        <f>IF($A253="","",TEXT($A253,"ddd"))</f>
        <v/>
      </c>
      <c r="C253" s="7" t="n"/>
      <c r="D253" s="7" t="n"/>
      <c r="E253" s="7" t="n"/>
      <c r="F253" s="12">
        <f>IF(N($D253)+N($E253)=0,"",N($E253)/(N($D253)+N($E253)))</f>
        <v/>
      </c>
      <c r="G253" s="13">
        <f>IF($C253="","",N($D253)+N($E253))</f>
        <v/>
      </c>
    </row>
    <row r="254">
      <c r="A254" s="11" t="n"/>
      <c r="B254" s="14">
        <f>IF($A254="","",TEXT($A254,"ddd"))</f>
        <v/>
      </c>
      <c r="C254" s="7" t="n"/>
      <c r="D254" s="7" t="n"/>
      <c r="E254" s="7" t="n"/>
      <c r="F254" s="15">
        <f>IF(N($D254)+N($E254)=0,"",N($E254)/(N($D254)+N($E254)))</f>
        <v/>
      </c>
      <c r="G254" s="16">
        <f>IF($C254="","",N($D254)+N($E254))</f>
        <v/>
      </c>
    </row>
    <row r="255">
      <c r="A255" s="11" t="n"/>
      <c r="B255" s="9">
        <f>IF($A255="","",TEXT($A255,"ddd"))</f>
        <v/>
      </c>
      <c r="C255" s="7" t="n"/>
      <c r="D255" s="7" t="n"/>
      <c r="E255" s="7" t="n"/>
      <c r="F255" s="12">
        <f>IF(N($D255)+N($E255)=0,"",N($E255)/(N($D255)+N($E255)))</f>
        <v/>
      </c>
      <c r="G255" s="13">
        <f>IF($C255="","",N($D255)+N($E255))</f>
        <v/>
      </c>
    </row>
    <row r="256">
      <c r="A256" s="11" t="n"/>
      <c r="B256" s="14">
        <f>IF($A256="","",TEXT($A256,"ddd"))</f>
        <v/>
      </c>
      <c r="C256" s="7" t="n"/>
      <c r="D256" s="7" t="n"/>
      <c r="E256" s="7" t="n"/>
      <c r="F256" s="15">
        <f>IF(N($D256)+N($E256)=0,"",N($E256)/(N($D256)+N($E256)))</f>
        <v/>
      </c>
      <c r="G256" s="16">
        <f>IF($C256="","",N($D256)+N($E256))</f>
        <v/>
      </c>
    </row>
    <row r="257">
      <c r="A257" s="11" t="n"/>
      <c r="B257" s="9">
        <f>IF($A257="","",TEXT($A257,"ddd"))</f>
        <v/>
      </c>
      <c r="C257" s="7" t="n"/>
      <c r="D257" s="7" t="n"/>
      <c r="E257" s="7" t="n"/>
      <c r="F257" s="12">
        <f>IF(N($D257)+N($E257)=0,"",N($E257)/(N($D257)+N($E257)))</f>
        <v/>
      </c>
      <c r="G257" s="13">
        <f>IF($C257="","",N($D257)+N($E257))</f>
        <v/>
      </c>
    </row>
    <row r="258">
      <c r="A258" s="11" t="n"/>
      <c r="B258" s="14">
        <f>IF($A258="","",TEXT($A258,"ddd"))</f>
        <v/>
      </c>
      <c r="C258" s="7" t="n"/>
      <c r="D258" s="7" t="n"/>
      <c r="E258" s="7" t="n"/>
      <c r="F258" s="15">
        <f>IF(N($D258)+N($E258)=0,"",N($E258)/(N($D258)+N($E258)))</f>
        <v/>
      </c>
      <c r="G258" s="16">
        <f>IF($C258="","",N($D258)+N($E258))</f>
        <v/>
      </c>
    </row>
    <row r="259">
      <c r="A259" s="11" t="n"/>
      <c r="B259" s="9">
        <f>IF($A259="","",TEXT($A259,"ddd"))</f>
        <v/>
      </c>
      <c r="C259" s="7" t="n"/>
      <c r="D259" s="7" t="n"/>
      <c r="E259" s="7" t="n"/>
      <c r="F259" s="12">
        <f>IF(N($D259)+N($E259)=0,"",N($E259)/(N($D259)+N($E259)))</f>
        <v/>
      </c>
      <c r="G259" s="13">
        <f>IF($C259="","",N($D259)+N($E259))</f>
        <v/>
      </c>
    </row>
    <row r="260">
      <c r="A260" s="11" t="n"/>
      <c r="B260" s="14">
        <f>IF($A260="","",TEXT($A260,"ddd"))</f>
        <v/>
      </c>
      <c r="C260" s="7" t="n"/>
      <c r="D260" s="7" t="n"/>
      <c r="E260" s="7" t="n"/>
      <c r="F260" s="15">
        <f>IF(N($D260)+N($E260)=0,"",N($E260)/(N($D260)+N($E260)))</f>
        <v/>
      </c>
      <c r="G260" s="16">
        <f>IF($C260="","",N($D260)+N($E260))</f>
        <v/>
      </c>
    </row>
    <row r="261">
      <c r="A261" s="11" t="n"/>
      <c r="B261" s="9">
        <f>IF($A261="","",TEXT($A261,"ddd"))</f>
        <v/>
      </c>
      <c r="C261" s="7" t="n"/>
      <c r="D261" s="7" t="n"/>
      <c r="E261" s="7" t="n"/>
      <c r="F261" s="12">
        <f>IF(N($D261)+N($E261)=0,"",N($E261)/(N($D261)+N($E261)))</f>
        <v/>
      </c>
      <c r="G261" s="13">
        <f>IF($C261="","",N($D261)+N($E261))</f>
        <v/>
      </c>
    </row>
    <row r="262">
      <c r="A262" s="11" t="n"/>
      <c r="B262" s="14">
        <f>IF($A262="","",TEXT($A262,"ddd"))</f>
        <v/>
      </c>
      <c r="C262" s="7" t="n"/>
      <c r="D262" s="7" t="n"/>
      <c r="E262" s="7" t="n"/>
      <c r="F262" s="15">
        <f>IF(N($D262)+N($E262)=0,"",N($E262)/(N($D262)+N($E262)))</f>
        <v/>
      </c>
      <c r="G262" s="16">
        <f>IF($C262="","",N($D262)+N($E262))</f>
        <v/>
      </c>
    </row>
    <row r="263">
      <c r="A263" s="11" t="n"/>
      <c r="B263" s="9">
        <f>IF($A263="","",TEXT($A263,"ddd"))</f>
        <v/>
      </c>
      <c r="C263" s="7" t="n"/>
      <c r="D263" s="7" t="n"/>
      <c r="E263" s="7" t="n"/>
      <c r="F263" s="12">
        <f>IF(N($D263)+N($E263)=0,"",N($E263)/(N($D263)+N($E263)))</f>
        <v/>
      </c>
      <c r="G263" s="13">
        <f>IF($C263="","",N($D263)+N($E263))</f>
        <v/>
      </c>
    </row>
    <row r="264">
      <c r="A264" s="11" t="n"/>
      <c r="B264" s="14">
        <f>IF($A264="","",TEXT($A264,"ddd"))</f>
        <v/>
      </c>
      <c r="C264" s="7" t="n"/>
      <c r="D264" s="7" t="n"/>
      <c r="E264" s="7" t="n"/>
      <c r="F264" s="15">
        <f>IF(N($D264)+N($E264)=0,"",N($E264)/(N($D264)+N($E264)))</f>
        <v/>
      </c>
      <c r="G264" s="16">
        <f>IF($C264="","",N($D264)+N($E264))</f>
        <v/>
      </c>
    </row>
    <row r="265">
      <c r="A265" s="11" t="n"/>
      <c r="B265" s="9">
        <f>IF($A265="","",TEXT($A265,"ddd"))</f>
        <v/>
      </c>
      <c r="C265" s="7" t="n"/>
      <c r="D265" s="7" t="n"/>
      <c r="E265" s="7" t="n"/>
      <c r="F265" s="12">
        <f>IF(N($D265)+N($E265)=0,"",N($E265)/(N($D265)+N($E265)))</f>
        <v/>
      </c>
      <c r="G265" s="13">
        <f>IF($C265="","",N($D265)+N($E265))</f>
        <v/>
      </c>
    </row>
    <row r="266">
      <c r="A266" s="11" t="n"/>
      <c r="B266" s="14">
        <f>IF($A266="","",TEXT($A266,"ddd"))</f>
        <v/>
      </c>
      <c r="C266" s="7" t="n"/>
      <c r="D266" s="7" t="n"/>
      <c r="E266" s="7" t="n"/>
      <c r="F266" s="15">
        <f>IF(N($D266)+N($E266)=0,"",N($E266)/(N($D266)+N($E266)))</f>
        <v/>
      </c>
      <c r="G266" s="16">
        <f>IF($C266="","",N($D266)+N($E266))</f>
        <v/>
      </c>
    </row>
    <row r="267">
      <c r="A267" s="11" t="n"/>
      <c r="B267" s="9">
        <f>IF($A267="","",TEXT($A267,"ddd"))</f>
        <v/>
      </c>
      <c r="C267" s="7" t="n"/>
      <c r="D267" s="7" t="n"/>
      <c r="E267" s="7" t="n"/>
      <c r="F267" s="12">
        <f>IF(N($D267)+N($E267)=0,"",N($E267)/(N($D267)+N($E267)))</f>
        <v/>
      </c>
      <c r="G267" s="13">
        <f>IF($C267="","",N($D267)+N($E267))</f>
        <v/>
      </c>
    </row>
    <row r="268">
      <c r="A268" s="11" t="n"/>
      <c r="B268" s="14">
        <f>IF($A268="","",TEXT($A268,"ddd"))</f>
        <v/>
      </c>
      <c r="C268" s="7" t="n"/>
      <c r="D268" s="7" t="n"/>
      <c r="E268" s="7" t="n"/>
      <c r="F268" s="15">
        <f>IF(N($D268)+N($E268)=0,"",N($E268)/(N($D268)+N($E268)))</f>
        <v/>
      </c>
      <c r="G268" s="16">
        <f>IF($C268="","",N($D268)+N($E268))</f>
        <v/>
      </c>
    </row>
    <row r="269">
      <c r="A269" s="11" t="n"/>
      <c r="B269" s="9">
        <f>IF($A269="","",TEXT($A269,"ddd"))</f>
        <v/>
      </c>
      <c r="C269" s="7" t="n"/>
      <c r="D269" s="7" t="n"/>
      <c r="E269" s="7" t="n"/>
      <c r="F269" s="12">
        <f>IF(N($D269)+N($E269)=0,"",N($E269)/(N($D269)+N($E269)))</f>
        <v/>
      </c>
      <c r="G269" s="13">
        <f>IF($C269="","",N($D269)+N($E269))</f>
        <v/>
      </c>
    </row>
    <row r="270">
      <c r="A270" s="11" t="n"/>
      <c r="B270" s="14">
        <f>IF($A270="","",TEXT($A270,"ddd"))</f>
        <v/>
      </c>
      <c r="C270" s="7" t="n"/>
      <c r="D270" s="7" t="n"/>
      <c r="E270" s="7" t="n"/>
      <c r="F270" s="15">
        <f>IF(N($D270)+N($E270)=0,"",N($E270)/(N($D270)+N($E270)))</f>
        <v/>
      </c>
      <c r="G270" s="16">
        <f>IF($C270="","",N($D270)+N($E270))</f>
        <v/>
      </c>
    </row>
    <row r="271">
      <c r="A271" s="11" t="n"/>
      <c r="B271" s="9">
        <f>IF($A271="","",TEXT($A271,"ddd"))</f>
        <v/>
      </c>
      <c r="C271" s="7" t="n"/>
      <c r="D271" s="7" t="n"/>
      <c r="E271" s="7" t="n"/>
      <c r="F271" s="12">
        <f>IF(N($D271)+N($E271)=0,"",N($E271)/(N($D271)+N($E271)))</f>
        <v/>
      </c>
      <c r="G271" s="13">
        <f>IF($C271="","",N($D271)+N($E271))</f>
        <v/>
      </c>
    </row>
    <row r="272">
      <c r="A272" s="11" t="n"/>
      <c r="B272" s="14">
        <f>IF($A272="","",TEXT($A272,"ddd"))</f>
        <v/>
      </c>
      <c r="C272" s="7" t="n"/>
      <c r="D272" s="7" t="n"/>
      <c r="E272" s="7" t="n"/>
      <c r="F272" s="15">
        <f>IF(N($D272)+N($E272)=0,"",N($E272)/(N($D272)+N($E272)))</f>
        <v/>
      </c>
      <c r="G272" s="16">
        <f>IF($C272="","",N($D272)+N($E272))</f>
        <v/>
      </c>
    </row>
    <row r="273">
      <c r="A273" s="11" t="n"/>
      <c r="B273" s="9">
        <f>IF($A273="","",TEXT($A273,"ddd"))</f>
        <v/>
      </c>
      <c r="C273" s="7" t="n"/>
      <c r="D273" s="7" t="n"/>
      <c r="E273" s="7" t="n"/>
      <c r="F273" s="12">
        <f>IF(N($D273)+N($E273)=0,"",N($E273)/(N($D273)+N($E273)))</f>
        <v/>
      </c>
      <c r="G273" s="13">
        <f>IF($C273="","",N($D273)+N($E273))</f>
        <v/>
      </c>
    </row>
    <row r="274">
      <c r="A274" s="11" t="n"/>
      <c r="B274" s="14">
        <f>IF($A274="","",TEXT($A274,"ddd"))</f>
        <v/>
      </c>
      <c r="C274" s="7" t="n"/>
      <c r="D274" s="7" t="n"/>
      <c r="E274" s="7" t="n"/>
      <c r="F274" s="15">
        <f>IF(N($D274)+N($E274)=0,"",N($E274)/(N($D274)+N($E274)))</f>
        <v/>
      </c>
      <c r="G274" s="16">
        <f>IF($C274="","",N($D274)+N($E274))</f>
        <v/>
      </c>
    </row>
    <row r="275">
      <c r="A275" s="11" t="n"/>
      <c r="B275" s="9">
        <f>IF($A275="","",TEXT($A275,"ddd"))</f>
        <v/>
      </c>
      <c r="C275" s="7" t="n"/>
      <c r="D275" s="7" t="n"/>
      <c r="E275" s="7" t="n"/>
      <c r="F275" s="12">
        <f>IF(N($D275)+N($E275)=0,"",N($E275)/(N($D275)+N($E275)))</f>
        <v/>
      </c>
      <c r="G275" s="13">
        <f>IF($C275="","",N($D275)+N($E275))</f>
        <v/>
      </c>
    </row>
    <row r="276">
      <c r="A276" s="11" t="n"/>
      <c r="B276" s="14">
        <f>IF($A276="","",TEXT($A276,"ddd"))</f>
        <v/>
      </c>
      <c r="C276" s="7" t="n"/>
      <c r="D276" s="7" t="n"/>
      <c r="E276" s="7" t="n"/>
      <c r="F276" s="15">
        <f>IF(N($D276)+N($E276)=0,"",N($E276)/(N($D276)+N($E276)))</f>
        <v/>
      </c>
      <c r="G276" s="16">
        <f>IF($C276="","",N($D276)+N($E276))</f>
        <v/>
      </c>
    </row>
    <row r="277">
      <c r="A277" s="11" t="n"/>
      <c r="B277" s="9">
        <f>IF($A277="","",TEXT($A277,"ddd"))</f>
        <v/>
      </c>
      <c r="C277" s="7" t="n"/>
      <c r="D277" s="7" t="n"/>
      <c r="E277" s="7" t="n"/>
      <c r="F277" s="12">
        <f>IF(N($D277)+N($E277)=0,"",N($E277)/(N($D277)+N($E277)))</f>
        <v/>
      </c>
      <c r="G277" s="13">
        <f>IF($C277="","",N($D277)+N($E277))</f>
        <v/>
      </c>
    </row>
    <row r="278">
      <c r="A278" s="11" t="n"/>
      <c r="B278" s="14">
        <f>IF($A278="","",TEXT($A278,"ddd"))</f>
        <v/>
      </c>
      <c r="C278" s="7" t="n"/>
      <c r="D278" s="7" t="n"/>
      <c r="E278" s="7" t="n"/>
      <c r="F278" s="15">
        <f>IF(N($D278)+N($E278)=0,"",N($E278)/(N($D278)+N($E278)))</f>
        <v/>
      </c>
      <c r="G278" s="16">
        <f>IF($C278="","",N($D278)+N($E278))</f>
        <v/>
      </c>
    </row>
    <row r="279">
      <c r="A279" s="11" t="n"/>
      <c r="B279" s="9">
        <f>IF($A279="","",TEXT($A279,"ddd"))</f>
        <v/>
      </c>
      <c r="C279" s="7" t="n"/>
      <c r="D279" s="7" t="n"/>
      <c r="E279" s="7" t="n"/>
      <c r="F279" s="12">
        <f>IF(N($D279)+N($E279)=0,"",N($E279)/(N($D279)+N($E279)))</f>
        <v/>
      </c>
      <c r="G279" s="13">
        <f>IF($C279="","",N($D279)+N($E279))</f>
        <v/>
      </c>
    </row>
    <row r="280">
      <c r="A280" s="11" t="n"/>
      <c r="B280" s="14">
        <f>IF($A280="","",TEXT($A280,"ddd"))</f>
        <v/>
      </c>
      <c r="C280" s="7" t="n"/>
      <c r="D280" s="7" t="n"/>
      <c r="E280" s="7" t="n"/>
      <c r="F280" s="15">
        <f>IF(N($D280)+N($E280)=0,"",N($E280)/(N($D280)+N($E280)))</f>
        <v/>
      </c>
      <c r="G280" s="16">
        <f>IF($C280="","",N($D280)+N($E280))</f>
        <v/>
      </c>
    </row>
    <row r="281">
      <c r="A281" s="11" t="n"/>
      <c r="B281" s="9">
        <f>IF($A281="","",TEXT($A281,"ddd"))</f>
        <v/>
      </c>
      <c r="C281" s="7" t="n"/>
      <c r="D281" s="7" t="n"/>
      <c r="E281" s="7" t="n"/>
      <c r="F281" s="12">
        <f>IF(N($D281)+N($E281)=0,"",N($E281)/(N($D281)+N($E281)))</f>
        <v/>
      </c>
      <c r="G281" s="13">
        <f>IF($C281="","",N($D281)+N($E281))</f>
        <v/>
      </c>
    </row>
    <row r="282">
      <c r="A282" s="11" t="n"/>
      <c r="B282" s="14">
        <f>IF($A282="","",TEXT($A282,"ddd"))</f>
        <v/>
      </c>
      <c r="C282" s="7" t="n"/>
      <c r="D282" s="7" t="n"/>
      <c r="E282" s="7" t="n"/>
      <c r="F282" s="15">
        <f>IF(N($D282)+N($E282)=0,"",N($E282)/(N($D282)+N($E282)))</f>
        <v/>
      </c>
      <c r="G282" s="16">
        <f>IF($C282="","",N($D282)+N($E282))</f>
        <v/>
      </c>
    </row>
    <row r="283">
      <c r="A283" s="11" t="n"/>
      <c r="B283" s="9">
        <f>IF($A283="","",TEXT($A283,"ddd"))</f>
        <v/>
      </c>
      <c r="C283" s="7" t="n"/>
      <c r="D283" s="7" t="n"/>
      <c r="E283" s="7" t="n"/>
      <c r="F283" s="12">
        <f>IF(N($D283)+N($E283)=0,"",N($E283)/(N($D283)+N($E283)))</f>
        <v/>
      </c>
      <c r="G283" s="13">
        <f>IF($C283="","",N($D283)+N($E283))</f>
        <v/>
      </c>
    </row>
    <row r="284">
      <c r="A284" s="11" t="n"/>
      <c r="B284" s="14">
        <f>IF($A284="","",TEXT($A284,"ddd"))</f>
        <v/>
      </c>
      <c r="C284" s="7" t="n"/>
      <c r="D284" s="7" t="n"/>
      <c r="E284" s="7" t="n"/>
      <c r="F284" s="15">
        <f>IF(N($D284)+N($E284)=0,"",N($E284)/(N($D284)+N($E284)))</f>
        <v/>
      </c>
      <c r="G284" s="16">
        <f>IF($C284="","",N($D284)+N($E284))</f>
        <v/>
      </c>
    </row>
    <row r="285">
      <c r="A285" s="11" t="n"/>
      <c r="B285" s="9">
        <f>IF($A285="","",TEXT($A285,"ddd"))</f>
        <v/>
      </c>
      <c r="C285" s="7" t="n"/>
      <c r="D285" s="7" t="n"/>
      <c r="E285" s="7" t="n"/>
      <c r="F285" s="12">
        <f>IF(N($D285)+N($E285)=0,"",N($E285)/(N($D285)+N($E285)))</f>
        <v/>
      </c>
      <c r="G285" s="13">
        <f>IF($C285="","",N($D285)+N($E285))</f>
        <v/>
      </c>
    </row>
    <row r="286">
      <c r="A286" s="11" t="n"/>
      <c r="B286" s="14">
        <f>IF($A286="","",TEXT($A286,"ddd"))</f>
        <v/>
      </c>
      <c r="C286" s="7" t="n"/>
      <c r="D286" s="7" t="n"/>
      <c r="E286" s="7" t="n"/>
      <c r="F286" s="15">
        <f>IF(N($D286)+N($E286)=0,"",N($E286)/(N($D286)+N($E286)))</f>
        <v/>
      </c>
      <c r="G286" s="16">
        <f>IF($C286="","",N($D286)+N($E286))</f>
        <v/>
      </c>
    </row>
    <row r="287">
      <c r="A287" s="11" t="n"/>
      <c r="B287" s="9">
        <f>IF($A287="","",TEXT($A287,"ddd"))</f>
        <v/>
      </c>
      <c r="C287" s="7" t="n"/>
      <c r="D287" s="7" t="n"/>
      <c r="E287" s="7" t="n"/>
      <c r="F287" s="12">
        <f>IF(N($D287)+N($E287)=0,"",N($E287)/(N($D287)+N($E287)))</f>
        <v/>
      </c>
      <c r="G287" s="13">
        <f>IF($C287="","",N($D287)+N($E287))</f>
        <v/>
      </c>
    </row>
    <row r="288">
      <c r="A288" s="11" t="n"/>
      <c r="B288" s="14">
        <f>IF($A288="","",TEXT($A288,"ddd"))</f>
        <v/>
      </c>
      <c r="C288" s="7" t="n"/>
      <c r="D288" s="7" t="n"/>
      <c r="E288" s="7" t="n"/>
      <c r="F288" s="15">
        <f>IF(N($D288)+N($E288)=0,"",N($E288)/(N($D288)+N($E288)))</f>
        <v/>
      </c>
      <c r="G288" s="16">
        <f>IF($C288="","",N($D288)+N($E288))</f>
        <v/>
      </c>
    </row>
    <row r="289">
      <c r="A289" s="11" t="n"/>
      <c r="B289" s="9">
        <f>IF($A289="","",TEXT($A289,"ddd"))</f>
        <v/>
      </c>
      <c r="C289" s="7" t="n"/>
      <c r="D289" s="7" t="n"/>
      <c r="E289" s="7" t="n"/>
      <c r="F289" s="12">
        <f>IF(N($D289)+N($E289)=0,"",N($E289)/(N($D289)+N($E289)))</f>
        <v/>
      </c>
      <c r="G289" s="13">
        <f>IF($C289="","",N($D289)+N($E289))</f>
        <v/>
      </c>
    </row>
    <row r="290">
      <c r="A290" s="11" t="n"/>
      <c r="B290" s="14">
        <f>IF($A290="","",TEXT($A290,"ddd"))</f>
        <v/>
      </c>
      <c r="C290" s="7" t="n"/>
      <c r="D290" s="7" t="n"/>
      <c r="E290" s="7" t="n"/>
      <c r="F290" s="15">
        <f>IF(N($D290)+N($E290)=0,"",N($E290)/(N($D290)+N($E290)))</f>
        <v/>
      </c>
      <c r="G290" s="16">
        <f>IF($C290="","",N($D290)+N($E290))</f>
        <v/>
      </c>
    </row>
    <row r="291">
      <c r="A291" s="11" t="n"/>
      <c r="B291" s="9">
        <f>IF($A291="","",TEXT($A291,"ddd"))</f>
        <v/>
      </c>
      <c r="C291" s="7" t="n"/>
      <c r="D291" s="7" t="n"/>
      <c r="E291" s="7" t="n"/>
      <c r="F291" s="12">
        <f>IF(N($D291)+N($E291)=0,"",N($E291)/(N($D291)+N($E291)))</f>
        <v/>
      </c>
      <c r="G291" s="13">
        <f>IF($C291="","",N($D291)+N($E291))</f>
        <v/>
      </c>
    </row>
    <row r="292">
      <c r="A292" s="11" t="n"/>
      <c r="B292" s="14">
        <f>IF($A292="","",TEXT($A292,"ddd"))</f>
        <v/>
      </c>
      <c r="C292" s="7" t="n"/>
      <c r="D292" s="7" t="n"/>
      <c r="E292" s="7" t="n"/>
      <c r="F292" s="15">
        <f>IF(N($D292)+N($E292)=0,"",N($E292)/(N($D292)+N($E292)))</f>
        <v/>
      </c>
      <c r="G292" s="16">
        <f>IF($C292="","",N($D292)+N($E292))</f>
        <v/>
      </c>
    </row>
    <row r="293">
      <c r="A293" s="11" t="n"/>
      <c r="B293" s="9">
        <f>IF($A293="","",TEXT($A293,"ddd"))</f>
        <v/>
      </c>
      <c r="C293" s="7" t="n"/>
      <c r="D293" s="7" t="n"/>
      <c r="E293" s="7" t="n"/>
      <c r="F293" s="12">
        <f>IF(N($D293)+N($E293)=0,"",N($E293)/(N($D293)+N($E293)))</f>
        <v/>
      </c>
      <c r="G293" s="13">
        <f>IF($C293="","",N($D293)+N($E293))</f>
        <v/>
      </c>
    </row>
    <row r="294">
      <c r="A294" s="11" t="n"/>
      <c r="B294" s="14">
        <f>IF($A294="","",TEXT($A294,"ddd"))</f>
        <v/>
      </c>
      <c r="C294" s="7" t="n"/>
      <c r="D294" s="7" t="n"/>
      <c r="E294" s="7" t="n"/>
      <c r="F294" s="15">
        <f>IF(N($D294)+N($E294)=0,"",N($E294)/(N($D294)+N($E294)))</f>
        <v/>
      </c>
      <c r="G294" s="16">
        <f>IF($C294="","",N($D294)+N($E294))</f>
        <v/>
      </c>
    </row>
    <row r="295">
      <c r="A295" s="11" t="n"/>
      <c r="B295" s="9">
        <f>IF($A295="","",TEXT($A295,"ddd"))</f>
        <v/>
      </c>
      <c r="C295" s="7" t="n"/>
      <c r="D295" s="7" t="n"/>
      <c r="E295" s="7" t="n"/>
      <c r="F295" s="12">
        <f>IF(N($D295)+N($E295)=0,"",N($E295)/(N($D295)+N($E295)))</f>
        <v/>
      </c>
      <c r="G295" s="13">
        <f>IF($C295="","",N($D295)+N($E295))</f>
        <v/>
      </c>
    </row>
    <row r="296">
      <c r="A296" s="11" t="n"/>
      <c r="B296" s="14">
        <f>IF($A296="","",TEXT($A296,"ddd"))</f>
        <v/>
      </c>
      <c r="C296" s="7" t="n"/>
      <c r="D296" s="7" t="n"/>
      <c r="E296" s="7" t="n"/>
      <c r="F296" s="15">
        <f>IF(N($D296)+N($E296)=0,"",N($E296)/(N($D296)+N($E296)))</f>
        <v/>
      </c>
      <c r="G296" s="16">
        <f>IF($C296="","",N($D296)+N($E296))</f>
        <v/>
      </c>
    </row>
    <row r="297">
      <c r="A297" s="11" t="n"/>
      <c r="B297" s="9">
        <f>IF($A297="","",TEXT($A297,"ddd"))</f>
        <v/>
      </c>
      <c r="C297" s="7" t="n"/>
      <c r="D297" s="7" t="n"/>
      <c r="E297" s="7" t="n"/>
      <c r="F297" s="12">
        <f>IF(N($D297)+N($E297)=0,"",N($E297)/(N($D297)+N($E297)))</f>
        <v/>
      </c>
      <c r="G297" s="13">
        <f>IF($C297="","",N($D297)+N($E297))</f>
        <v/>
      </c>
    </row>
    <row r="298">
      <c r="A298" s="11" t="n"/>
      <c r="B298" s="14">
        <f>IF($A298="","",TEXT($A298,"ddd"))</f>
        <v/>
      </c>
      <c r="C298" s="7" t="n"/>
      <c r="D298" s="7" t="n"/>
      <c r="E298" s="7" t="n"/>
      <c r="F298" s="15">
        <f>IF(N($D298)+N($E298)=0,"",N($E298)/(N($D298)+N($E298)))</f>
        <v/>
      </c>
      <c r="G298" s="16">
        <f>IF($C298="","",N($D298)+N($E298))</f>
        <v/>
      </c>
    </row>
    <row r="299">
      <c r="A299" s="11" t="n"/>
      <c r="B299" s="9">
        <f>IF($A299="","",TEXT($A299,"ddd"))</f>
        <v/>
      </c>
      <c r="C299" s="7" t="n"/>
      <c r="D299" s="7" t="n"/>
      <c r="E299" s="7" t="n"/>
      <c r="F299" s="12">
        <f>IF(N($D299)+N($E299)=0,"",N($E299)/(N($D299)+N($E299)))</f>
        <v/>
      </c>
      <c r="G299" s="13">
        <f>IF($C299="","",N($D299)+N($E299))</f>
        <v/>
      </c>
    </row>
    <row r="300">
      <c r="A300" s="11" t="n"/>
      <c r="B300" s="14">
        <f>IF($A300="","",TEXT($A300,"ddd"))</f>
        <v/>
      </c>
      <c r="C300" s="7" t="n"/>
      <c r="D300" s="7" t="n"/>
      <c r="E300" s="7" t="n"/>
      <c r="F300" s="15">
        <f>IF(N($D300)+N($E300)=0,"",N($E300)/(N($D300)+N($E300)))</f>
        <v/>
      </c>
      <c r="G300" s="16">
        <f>IF($C300="","",N($D300)+N($E300))</f>
        <v/>
      </c>
    </row>
    <row r="301">
      <c r="A301" s="11" t="n"/>
      <c r="B301" s="9">
        <f>IF($A301="","",TEXT($A301,"ddd"))</f>
        <v/>
      </c>
      <c r="C301" s="7" t="n"/>
      <c r="D301" s="7" t="n"/>
      <c r="E301" s="7" t="n"/>
      <c r="F301" s="12">
        <f>IF(N($D301)+N($E301)=0,"",N($E301)/(N($D301)+N($E301)))</f>
        <v/>
      </c>
      <c r="G301" s="13">
        <f>IF($C301="","",N($D301)+N($E301))</f>
        <v/>
      </c>
    </row>
    <row r="302">
      <c r="A302" s="11" t="n"/>
      <c r="B302" s="14">
        <f>IF($A302="","",TEXT($A302,"ddd"))</f>
        <v/>
      </c>
      <c r="C302" s="7" t="n"/>
      <c r="D302" s="7" t="n"/>
      <c r="E302" s="7" t="n"/>
      <c r="F302" s="15">
        <f>IF(N($D302)+N($E302)=0,"",N($E302)/(N($D302)+N($E302)))</f>
        <v/>
      </c>
      <c r="G302" s="16">
        <f>IF($C302="","",N($D302)+N($E302))</f>
        <v/>
      </c>
    </row>
    <row r="303">
      <c r="A303" s="11" t="n"/>
      <c r="B303" s="9">
        <f>IF($A303="","",TEXT($A303,"ddd"))</f>
        <v/>
      </c>
      <c r="C303" s="7" t="n"/>
      <c r="D303" s="7" t="n"/>
      <c r="E303" s="7" t="n"/>
      <c r="F303" s="12">
        <f>IF(N($D303)+N($E303)=0,"",N($E303)/(N($D303)+N($E303)))</f>
        <v/>
      </c>
      <c r="G303" s="13">
        <f>IF($C303="","",N($D303)+N($E303))</f>
        <v/>
      </c>
    </row>
    <row r="304">
      <c r="A304" s="11" t="n"/>
      <c r="B304" s="14">
        <f>IF($A304="","",TEXT($A304,"ddd"))</f>
        <v/>
      </c>
      <c r="C304" s="7" t="n"/>
      <c r="D304" s="7" t="n"/>
      <c r="E304" s="7" t="n"/>
      <c r="F304" s="15">
        <f>IF(N($D304)+N($E304)=0,"",N($E304)/(N($D304)+N($E304)))</f>
        <v/>
      </c>
      <c r="G304" s="16">
        <f>IF($C304="","",N($D304)+N($E304))</f>
        <v/>
      </c>
    </row>
    <row r="305">
      <c r="A305" s="11" t="n"/>
      <c r="B305" s="9">
        <f>IF($A305="","",TEXT($A305,"ddd"))</f>
        <v/>
      </c>
      <c r="C305" s="7" t="n"/>
      <c r="D305" s="7" t="n"/>
      <c r="E305" s="7" t="n"/>
      <c r="F305" s="12">
        <f>IF(N($D305)+N($E305)=0,"",N($E305)/(N($D305)+N($E305)))</f>
        <v/>
      </c>
      <c r="G305" s="13">
        <f>IF($C305="","",N($D305)+N($E305))</f>
        <v/>
      </c>
    </row>
    <row r="306">
      <c r="A306" s="11" t="n"/>
      <c r="B306" s="14">
        <f>IF($A306="","",TEXT($A306,"ddd"))</f>
        <v/>
      </c>
      <c r="C306" s="7" t="n"/>
      <c r="D306" s="7" t="n"/>
      <c r="E306" s="7" t="n"/>
      <c r="F306" s="15">
        <f>IF(N($D306)+N($E306)=0,"",N($E306)/(N($D306)+N($E306)))</f>
        <v/>
      </c>
      <c r="G306" s="16">
        <f>IF($C306="","",N($D306)+N($E306))</f>
        <v/>
      </c>
    </row>
    <row r="307">
      <c r="A307" s="11" t="n"/>
      <c r="B307" s="9">
        <f>IF($A307="","",TEXT($A307,"ddd"))</f>
        <v/>
      </c>
      <c r="C307" s="7" t="n"/>
      <c r="D307" s="7" t="n"/>
      <c r="E307" s="7" t="n"/>
      <c r="F307" s="12">
        <f>IF(N($D307)+N($E307)=0,"",N($E307)/(N($D307)+N($E307)))</f>
        <v/>
      </c>
      <c r="G307" s="13">
        <f>IF($C307="","",N($D307)+N($E307))</f>
        <v/>
      </c>
    </row>
    <row r="308">
      <c r="A308" s="11" t="n"/>
      <c r="B308" s="14">
        <f>IF($A308="","",TEXT($A308,"ddd"))</f>
        <v/>
      </c>
      <c r="C308" s="7" t="n"/>
      <c r="D308" s="7" t="n"/>
      <c r="E308" s="7" t="n"/>
      <c r="F308" s="15">
        <f>IF(N($D308)+N($E308)=0,"",N($E308)/(N($D308)+N($E308)))</f>
        <v/>
      </c>
      <c r="G308" s="16">
        <f>IF($C308="","",N($D308)+N($E308))</f>
        <v/>
      </c>
    </row>
    <row r="309">
      <c r="A309" s="11" t="n"/>
      <c r="B309" s="9">
        <f>IF($A309="","",TEXT($A309,"ddd"))</f>
        <v/>
      </c>
      <c r="C309" s="7" t="n"/>
      <c r="D309" s="7" t="n"/>
      <c r="E309" s="7" t="n"/>
      <c r="F309" s="12">
        <f>IF(N($D309)+N($E309)=0,"",N($E309)/(N($D309)+N($E309)))</f>
        <v/>
      </c>
      <c r="G309" s="13">
        <f>IF($C309="","",N($D309)+N($E309))</f>
        <v/>
      </c>
    </row>
    <row r="310">
      <c r="A310" s="11" t="n"/>
      <c r="B310" s="14">
        <f>IF($A310="","",TEXT($A310,"ddd"))</f>
        <v/>
      </c>
      <c r="C310" s="7" t="n"/>
      <c r="D310" s="7" t="n"/>
      <c r="E310" s="7" t="n"/>
      <c r="F310" s="15">
        <f>IF(N($D310)+N($E310)=0,"",N($E310)/(N($D310)+N($E310)))</f>
        <v/>
      </c>
      <c r="G310" s="16">
        <f>IF($C310="","",N($D310)+N($E310))</f>
        <v/>
      </c>
    </row>
    <row r="311">
      <c r="A311" s="11" t="n"/>
      <c r="B311" s="9">
        <f>IF($A311="","",TEXT($A311,"ddd"))</f>
        <v/>
      </c>
      <c r="C311" s="7" t="n"/>
      <c r="D311" s="7" t="n"/>
      <c r="E311" s="7" t="n"/>
      <c r="F311" s="12">
        <f>IF(N($D311)+N($E311)=0,"",N($E311)/(N($D311)+N($E311)))</f>
        <v/>
      </c>
      <c r="G311" s="13">
        <f>IF($C311="","",N($D311)+N($E311))</f>
        <v/>
      </c>
    </row>
    <row r="312">
      <c r="A312" s="11" t="n"/>
      <c r="B312" s="14">
        <f>IF($A312="","",TEXT($A312,"ddd"))</f>
        <v/>
      </c>
      <c r="C312" s="7" t="n"/>
      <c r="D312" s="7" t="n"/>
      <c r="E312" s="7" t="n"/>
      <c r="F312" s="15">
        <f>IF(N($D312)+N($E312)=0,"",N($E312)/(N($D312)+N($E312)))</f>
        <v/>
      </c>
      <c r="G312" s="16">
        <f>IF($C312="","",N($D312)+N($E312))</f>
        <v/>
      </c>
    </row>
    <row r="313">
      <c r="A313" s="11" t="n"/>
      <c r="B313" s="9">
        <f>IF($A313="","",TEXT($A313,"ddd"))</f>
        <v/>
      </c>
      <c r="C313" s="7" t="n"/>
      <c r="D313" s="7" t="n"/>
      <c r="E313" s="7" t="n"/>
      <c r="F313" s="12">
        <f>IF(N($D313)+N($E313)=0,"",N($E313)/(N($D313)+N($E313)))</f>
        <v/>
      </c>
      <c r="G313" s="13">
        <f>IF($C313="","",N($D313)+N($E313))</f>
        <v/>
      </c>
    </row>
    <row r="314">
      <c r="A314" s="11" t="n"/>
      <c r="B314" s="14">
        <f>IF($A314="","",TEXT($A314,"ddd"))</f>
        <v/>
      </c>
      <c r="C314" s="7" t="n"/>
      <c r="D314" s="7" t="n"/>
      <c r="E314" s="7" t="n"/>
      <c r="F314" s="15">
        <f>IF(N($D314)+N($E314)=0,"",N($E314)/(N($D314)+N($E314)))</f>
        <v/>
      </c>
      <c r="G314" s="16">
        <f>IF($C314="","",N($D314)+N($E314))</f>
        <v/>
      </c>
    </row>
    <row r="315">
      <c r="A315" s="11" t="n"/>
      <c r="B315" s="9">
        <f>IF($A315="","",TEXT($A315,"ddd"))</f>
        <v/>
      </c>
      <c r="C315" s="7" t="n"/>
      <c r="D315" s="7" t="n"/>
      <c r="E315" s="7" t="n"/>
      <c r="F315" s="12">
        <f>IF(N($D315)+N($E315)=0,"",N($E315)/(N($D315)+N($E315)))</f>
        <v/>
      </c>
      <c r="G315" s="13">
        <f>IF($C315="","",N($D315)+N($E315))</f>
        <v/>
      </c>
    </row>
    <row r="316">
      <c r="A316" s="11" t="n"/>
      <c r="B316" s="14">
        <f>IF($A316="","",TEXT($A316,"ddd"))</f>
        <v/>
      </c>
      <c r="C316" s="7" t="n"/>
      <c r="D316" s="7" t="n"/>
      <c r="E316" s="7" t="n"/>
      <c r="F316" s="15">
        <f>IF(N($D316)+N($E316)=0,"",N($E316)/(N($D316)+N($E316)))</f>
        <v/>
      </c>
      <c r="G316" s="16">
        <f>IF($C316="","",N($D316)+N($E316))</f>
        <v/>
      </c>
    </row>
    <row r="317">
      <c r="A317" s="11" t="n"/>
      <c r="B317" s="9">
        <f>IF($A317="","",TEXT($A317,"ddd"))</f>
        <v/>
      </c>
      <c r="C317" s="7" t="n"/>
      <c r="D317" s="7" t="n"/>
      <c r="E317" s="7" t="n"/>
      <c r="F317" s="12">
        <f>IF(N($D317)+N($E317)=0,"",N($E317)/(N($D317)+N($E317)))</f>
        <v/>
      </c>
      <c r="G317" s="13">
        <f>IF($C317="","",N($D317)+N($E317))</f>
        <v/>
      </c>
    </row>
    <row r="318">
      <c r="A318" s="11" t="n"/>
      <c r="B318" s="14">
        <f>IF($A318="","",TEXT($A318,"ddd"))</f>
        <v/>
      </c>
      <c r="C318" s="7" t="n"/>
      <c r="D318" s="7" t="n"/>
      <c r="E318" s="7" t="n"/>
      <c r="F318" s="15">
        <f>IF(N($D318)+N($E318)=0,"",N($E318)/(N($D318)+N($E318)))</f>
        <v/>
      </c>
      <c r="G318" s="16">
        <f>IF($C318="","",N($D318)+N($E318))</f>
        <v/>
      </c>
    </row>
    <row r="319">
      <c r="A319" s="11" t="n"/>
      <c r="B319" s="9">
        <f>IF($A319="","",TEXT($A319,"ddd"))</f>
        <v/>
      </c>
      <c r="C319" s="7" t="n"/>
      <c r="D319" s="7" t="n"/>
      <c r="E319" s="7" t="n"/>
      <c r="F319" s="12">
        <f>IF(N($D319)+N($E319)=0,"",N($E319)/(N($D319)+N($E319)))</f>
        <v/>
      </c>
      <c r="G319" s="13">
        <f>IF($C319="","",N($D319)+N($E319))</f>
        <v/>
      </c>
    </row>
    <row r="320">
      <c r="A320" s="11" t="n"/>
      <c r="B320" s="14">
        <f>IF($A320="","",TEXT($A320,"ddd"))</f>
        <v/>
      </c>
      <c r="C320" s="7" t="n"/>
      <c r="D320" s="7" t="n"/>
      <c r="E320" s="7" t="n"/>
      <c r="F320" s="15">
        <f>IF(N($D320)+N($E320)=0,"",N($E320)/(N($D320)+N($E320)))</f>
        <v/>
      </c>
      <c r="G320" s="16">
        <f>IF($C320="","",N($D320)+N($E320))</f>
        <v/>
      </c>
    </row>
    <row r="321">
      <c r="A321" s="11" t="n"/>
      <c r="B321" s="9">
        <f>IF($A321="","",TEXT($A321,"ddd"))</f>
        <v/>
      </c>
      <c r="C321" s="7" t="n"/>
      <c r="D321" s="7" t="n"/>
      <c r="E321" s="7" t="n"/>
      <c r="F321" s="12">
        <f>IF(N($D321)+N($E321)=0,"",N($E321)/(N($D321)+N($E321)))</f>
        <v/>
      </c>
      <c r="G321" s="13">
        <f>IF($C321="","",N($D321)+N($E321))</f>
        <v/>
      </c>
    </row>
    <row r="322">
      <c r="A322" s="11" t="n"/>
      <c r="B322" s="14">
        <f>IF($A322="","",TEXT($A322,"ddd"))</f>
        <v/>
      </c>
      <c r="C322" s="7" t="n"/>
      <c r="D322" s="7" t="n"/>
      <c r="E322" s="7" t="n"/>
      <c r="F322" s="15">
        <f>IF(N($D322)+N($E322)=0,"",N($E322)/(N($D322)+N($E322)))</f>
        <v/>
      </c>
      <c r="G322" s="16">
        <f>IF($C322="","",N($D322)+N($E322))</f>
        <v/>
      </c>
    </row>
    <row r="323">
      <c r="A323" s="11" t="n"/>
      <c r="B323" s="9">
        <f>IF($A323="","",TEXT($A323,"ddd"))</f>
        <v/>
      </c>
      <c r="C323" s="7" t="n"/>
      <c r="D323" s="7" t="n"/>
      <c r="E323" s="7" t="n"/>
      <c r="F323" s="12">
        <f>IF(N($D323)+N($E323)=0,"",N($E323)/(N($D323)+N($E323)))</f>
        <v/>
      </c>
      <c r="G323" s="13">
        <f>IF($C323="","",N($D323)+N($E323))</f>
        <v/>
      </c>
    </row>
    <row r="324">
      <c r="A324" s="11" t="n"/>
      <c r="B324" s="14">
        <f>IF($A324="","",TEXT($A324,"ddd"))</f>
        <v/>
      </c>
      <c r="C324" s="7" t="n"/>
      <c r="D324" s="7" t="n"/>
      <c r="E324" s="7" t="n"/>
      <c r="F324" s="15">
        <f>IF(N($D324)+N($E324)=0,"",N($E324)/(N($D324)+N($E324)))</f>
        <v/>
      </c>
      <c r="G324" s="16">
        <f>IF($C324="","",N($D324)+N($E324))</f>
        <v/>
      </c>
    </row>
    <row r="325">
      <c r="A325" s="11" t="n"/>
      <c r="B325" s="9">
        <f>IF($A325="","",TEXT($A325,"ddd"))</f>
        <v/>
      </c>
      <c r="C325" s="7" t="n"/>
      <c r="D325" s="7" t="n"/>
      <c r="E325" s="7" t="n"/>
      <c r="F325" s="12">
        <f>IF(N($D325)+N($E325)=0,"",N($E325)/(N($D325)+N($E325)))</f>
        <v/>
      </c>
      <c r="G325" s="13">
        <f>IF($C325="","",N($D325)+N($E325))</f>
        <v/>
      </c>
    </row>
    <row r="326">
      <c r="A326" s="11" t="n"/>
      <c r="B326" s="14">
        <f>IF($A326="","",TEXT($A326,"ddd"))</f>
        <v/>
      </c>
      <c r="C326" s="7" t="n"/>
      <c r="D326" s="7" t="n"/>
      <c r="E326" s="7" t="n"/>
      <c r="F326" s="15">
        <f>IF(N($D326)+N($E326)=0,"",N($E326)/(N($D326)+N($E326)))</f>
        <v/>
      </c>
      <c r="G326" s="16">
        <f>IF($C326="","",N($D326)+N($E326))</f>
        <v/>
      </c>
    </row>
    <row r="327">
      <c r="A327" s="11" t="n"/>
      <c r="B327" s="9">
        <f>IF($A327="","",TEXT($A327,"ddd"))</f>
        <v/>
      </c>
      <c r="C327" s="7" t="n"/>
      <c r="D327" s="7" t="n"/>
      <c r="E327" s="7" t="n"/>
      <c r="F327" s="12">
        <f>IF(N($D327)+N($E327)=0,"",N($E327)/(N($D327)+N($E327)))</f>
        <v/>
      </c>
      <c r="G327" s="13">
        <f>IF($C327="","",N($D327)+N($E327))</f>
        <v/>
      </c>
    </row>
    <row r="328">
      <c r="A328" s="11" t="n"/>
      <c r="B328" s="14">
        <f>IF($A328="","",TEXT($A328,"ddd"))</f>
        <v/>
      </c>
      <c r="C328" s="7" t="n"/>
      <c r="D328" s="7" t="n"/>
      <c r="E328" s="7" t="n"/>
      <c r="F328" s="15">
        <f>IF(N($D328)+N($E328)=0,"",N($E328)/(N($D328)+N($E328)))</f>
        <v/>
      </c>
      <c r="G328" s="16">
        <f>IF($C328="","",N($D328)+N($E328))</f>
        <v/>
      </c>
    </row>
    <row r="329">
      <c r="A329" s="11" t="n"/>
      <c r="B329" s="9">
        <f>IF($A329="","",TEXT($A329,"ddd"))</f>
        <v/>
      </c>
      <c r="C329" s="7" t="n"/>
      <c r="D329" s="7" t="n"/>
      <c r="E329" s="7" t="n"/>
      <c r="F329" s="12">
        <f>IF(N($D329)+N($E329)=0,"",N($E329)/(N($D329)+N($E329)))</f>
        <v/>
      </c>
      <c r="G329" s="13">
        <f>IF($C329="","",N($D329)+N($E329))</f>
        <v/>
      </c>
    </row>
    <row r="330">
      <c r="A330" s="11" t="n"/>
      <c r="B330" s="14">
        <f>IF($A330="","",TEXT($A330,"ddd"))</f>
        <v/>
      </c>
      <c r="C330" s="7" t="n"/>
      <c r="D330" s="7" t="n"/>
      <c r="E330" s="7" t="n"/>
      <c r="F330" s="15">
        <f>IF(N($D330)+N($E330)=0,"",N($E330)/(N($D330)+N($E330)))</f>
        <v/>
      </c>
      <c r="G330" s="16">
        <f>IF($C330="","",N($D330)+N($E330))</f>
        <v/>
      </c>
    </row>
    <row r="331">
      <c r="A331" s="11" t="n"/>
      <c r="B331" s="9">
        <f>IF($A331="","",TEXT($A331,"ddd"))</f>
        <v/>
      </c>
      <c r="C331" s="7" t="n"/>
      <c r="D331" s="7" t="n"/>
      <c r="E331" s="7" t="n"/>
      <c r="F331" s="12">
        <f>IF(N($D331)+N($E331)=0,"",N($E331)/(N($D331)+N($E331)))</f>
        <v/>
      </c>
      <c r="G331" s="13">
        <f>IF($C331="","",N($D331)+N($E331))</f>
        <v/>
      </c>
    </row>
    <row r="332">
      <c r="A332" s="11" t="n"/>
      <c r="B332" s="14">
        <f>IF($A332="","",TEXT($A332,"ddd"))</f>
        <v/>
      </c>
      <c r="C332" s="7" t="n"/>
      <c r="D332" s="7" t="n"/>
      <c r="E332" s="7" t="n"/>
      <c r="F332" s="15">
        <f>IF(N($D332)+N($E332)=0,"",N($E332)/(N($D332)+N($E332)))</f>
        <v/>
      </c>
      <c r="G332" s="16">
        <f>IF($C332="","",N($D332)+N($E332))</f>
        <v/>
      </c>
    </row>
    <row r="333">
      <c r="A333" s="11" t="n"/>
      <c r="B333" s="9">
        <f>IF($A333="","",TEXT($A333,"ddd"))</f>
        <v/>
      </c>
      <c r="C333" s="7" t="n"/>
      <c r="D333" s="7" t="n"/>
      <c r="E333" s="7" t="n"/>
      <c r="F333" s="12">
        <f>IF(N($D333)+N($E333)=0,"",N($E333)/(N($D333)+N($E333)))</f>
        <v/>
      </c>
      <c r="G333" s="13">
        <f>IF($C333="","",N($D333)+N($E333))</f>
        <v/>
      </c>
    </row>
    <row r="334">
      <c r="A334" s="11" t="n"/>
      <c r="B334" s="14">
        <f>IF($A334="","",TEXT($A334,"ddd"))</f>
        <v/>
      </c>
      <c r="C334" s="7" t="n"/>
      <c r="D334" s="7" t="n"/>
      <c r="E334" s="7" t="n"/>
      <c r="F334" s="15">
        <f>IF(N($D334)+N($E334)=0,"",N($E334)/(N($D334)+N($E334)))</f>
        <v/>
      </c>
      <c r="G334" s="16">
        <f>IF($C334="","",N($D334)+N($E334))</f>
        <v/>
      </c>
    </row>
    <row r="335">
      <c r="A335" s="11" t="n"/>
      <c r="B335" s="9">
        <f>IF($A335="","",TEXT($A335,"ddd"))</f>
        <v/>
      </c>
      <c r="C335" s="7" t="n"/>
      <c r="D335" s="7" t="n"/>
      <c r="E335" s="7" t="n"/>
      <c r="F335" s="12">
        <f>IF(N($D335)+N($E335)=0,"",N($E335)/(N($D335)+N($E335)))</f>
        <v/>
      </c>
      <c r="G335" s="13">
        <f>IF($C335="","",N($D335)+N($E335))</f>
        <v/>
      </c>
    </row>
    <row r="336">
      <c r="A336" s="11" t="n"/>
      <c r="B336" s="14">
        <f>IF($A336="","",TEXT($A336,"ddd"))</f>
        <v/>
      </c>
      <c r="C336" s="7" t="n"/>
      <c r="D336" s="7" t="n"/>
      <c r="E336" s="7" t="n"/>
      <c r="F336" s="15">
        <f>IF(N($D336)+N($E336)=0,"",N($E336)/(N($D336)+N($E336)))</f>
        <v/>
      </c>
      <c r="G336" s="16">
        <f>IF($C336="","",N($D336)+N($E336))</f>
        <v/>
      </c>
    </row>
    <row r="337">
      <c r="A337" s="11" t="n"/>
      <c r="B337" s="9">
        <f>IF($A337="","",TEXT($A337,"ddd"))</f>
        <v/>
      </c>
      <c r="C337" s="7" t="n"/>
      <c r="D337" s="7" t="n"/>
      <c r="E337" s="7" t="n"/>
      <c r="F337" s="12">
        <f>IF(N($D337)+N($E337)=0,"",N($E337)/(N($D337)+N($E337)))</f>
        <v/>
      </c>
      <c r="G337" s="13">
        <f>IF($C337="","",N($D337)+N($E337))</f>
        <v/>
      </c>
    </row>
    <row r="338">
      <c r="A338" s="11" t="n"/>
      <c r="B338" s="14">
        <f>IF($A338="","",TEXT($A338,"ddd"))</f>
        <v/>
      </c>
      <c r="C338" s="7" t="n"/>
      <c r="D338" s="7" t="n"/>
      <c r="E338" s="7" t="n"/>
      <c r="F338" s="15">
        <f>IF(N($D338)+N($E338)=0,"",N($E338)/(N($D338)+N($E338)))</f>
        <v/>
      </c>
      <c r="G338" s="16">
        <f>IF($C338="","",N($D338)+N($E338))</f>
        <v/>
      </c>
    </row>
    <row r="339">
      <c r="A339" s="11" t="n"/>
      <c r="B339" s="9">
        <f>IF($A339="","",TEXT($A339,"ddd"))</f>
        <v/>
      </c>
      <c r="C339" s="7" t="n"/>
      <c r="D339" s="7" t="n"/>
      <c r="E339" s="7" t="n"/>
      <c r="F339" s="12">
        <f>IF(N($D339)+N($E339)=0,"",N($E339)/(N($D339)+N($E339)))</f>
        <v/>
      </c>
      <c r="G339" s="13">
        <f>IF($C339="","",N($D339)+N($E339))</f>
        <v/>
      </c>
    </row>
    <row r="340">
      <c r="A340" s="11" t="n"/>
      <c r="B340" s="14">
        <f>IF($A340="","",TEXT($A340,"ddd"))</f>
        <v/>
      </c>
      <c r="C340" s="7" t="n"/>
      <c r="D340" s="7" t="n"/>
      <c r="E340" s="7" t="n"/>
      <c r="F340" s="15">
        <f>IF(N($D340)+N($E340)=0,"",N($E340)/(N($D340)+N($E340)))</f>
        <v/>
      </c>
      <c r="G340" s="16">
        <f>IF($C340="","",N($D340)+N($E340))</f>
        <v/>
      </c>
    </row>
    <row r="341">
      <c r="A341" s="11" t="n"/>
      <c r="B341" s="9">
        <f>IF($A341="","",TEXT($A341,"ddd"))</f>
        <v/>
      </c>
      <c r="C341" s="7" t="n"/>
      <c r="D341" s="7" t="n"/>
      <c r="E341" s="7" t="n"/>
      <c r="F341" s="12">
        <f>IF(N($D341)+N($E341)=0,"",N($E341)/(N($D341)+N($E341)))</f>
        <v/>
      </c>
      <c r="G341" s="13">
        <f>IF($C341="","",N($D341)+N($E341))</f>
        <v/>
      </c>
    </row>
    <row r="342">
      <c r="A342" s="11" t="n"/>
      <c r="B342" s="14">
        <f>IF($A342="","",TEXT($A342,"ddd"))</f>
        <v/>
      </c>
      <c r="C342" s="7" t="n"/>
      <c r="D342" s="7" t="n"/>
      <c r="E342" s="7" t="n"/>
      <c r="F342" s="15">
        <f>IF(N($D342)+N($E342)=0,"",N($E342)/(N($D342)+N($E342)))</f>
        <v/>
      </c>
      <c r="G342" s="16">
        <f>IF($C342="","",N($D342)+N($E342))</f>
        <v/>
      </c>
    </row>
    <row r="343">
      <c r="A343" s="11" t="n"/>
      <c r="B343" s="9">
        <f>IF($A343="","",TEXT($A343,"ddd"))</f>
        <v/>
      </c>
      <c r="C343" s="7" t="n"/>
      <c r="D343" s="7" t="n"/>
      <c r="E343" s="7" t="n"/>
      <c r="F343" s="12">
        <f>IF(N($D343)+N($E343)=0,"",N($E343)/(N($D343)+N($E343)))</f>
        <v/>
      </c>
      <c r="G343" s="13">
        <f>IF($C343="","",N($D343)+N($E343))</f>
        <v/>
      </c>
    </row>
    <row r="344">
      <c r="A344" s="11" t="n"/>
      <c r="B344" s="14">
        <f>IF($A344="","",TEXT($A344,"ddd"))</f>
        <v/>
      </c>
      <c r="C344" s="7" t="n"/>
      <c r="D344" s="7" t="n"/>
      <c r="E344" s="7" t="n"/>
      <c r="F344" s="15">
        <f>IF(N($D344)+N($E344)=0,"",N($E344)/(N($D344)+N($E344)))</f>
        <v/>
      </c>
      <c r="G344" s="16">
        <f>IF($C344="","",N($D344)+N($E344))</f>
        <v/>
      </c>
    </row>
    <row r="345">
      <c r="A345" s="11" t="n"/>
      <c r="B345" s="9">
        <f>IF($A345="","",TEXT($A345,"ddd"))</f>
        <v/>
      </c>
      <c r="C345" s="7" t="n"/>
      <c r="D345" s="7" t="n"/>
      <c r="E345" s="7" t="n"/>
      <c r="F345" s="12">
        <f>IF(N($D345)+N($E345)=0,"",N($E345)/(N($D345)+N($E345)))</f>
        <v/>
      </c>
      <c r="G345" s="13">
        <f>IF($C345="","",N($D345)+N($E345))</f>
        <v/>
      </c>
    </row>
    <row r="346">
      <c r="A346" s="11" t="n"/>
      <c r="B346" s="14">
        <f>IF($A346="","",TEXT($A346,"ddd"))</f>
        <v/>
      </c>
      <c r="C346" s="7" t="n"/>
      <c r="D346" s="7" t="n"/>
      <c r="E346" s="7" t="n"/>
      <c r="F346" s="15">
        <f>IF(N($D346)+N($E346)=0,"",N($E346)/(N($D346)+N($E346)))</f>
        <v/>
      </c>
      <c r="G346" s="16">
        <f>IF($C346="","",N($D346)+N($E346))</f>
        <v/>
      </c>
    </row>
    <row r="347">
      <c r="A347" s="11" t="n"/>
      <c r="B347" s="9">
        <f>IF($A347="","",TEXT($A347,"ddd"))</f>
        <v/>
      </c>
      <c r="C347" s="7" t="n"/>
      <c r="D347" s="7" t="n"/>
      <c r="E347" s="7" t="n"/>
      <c r="F347" s="12">
        <f>IF(N($D347)+N($E347)=0,"",N($E347)/(N($D347)+N($E347)))</f>
        <v/>
      </c>
      <c r="G347" s="13">
        <f>IF($C347="","",N($D347)+N($E347))</f>
        <v/>
      </c>
    </row>
    <row r="348">
      <c r="A348" s="11" t="n"/>
      <c r="B348" s="14">
        <f>IF($A348="","",TEXT($A348,"ddd"))</f>
        <v/>
      </c>
      <c r="C348" s="7" t="n"/>
      <c r="D348" s="7" t="n"/>
      <c r="E348" s="7" t="n"/>
      <c r="F348" s="15">
        <f>IF(N($D348)+N($E348)=0,"",N($E348)/(N($D348)+N($E348)))</f>
        <v/>
      </c>
      <c r="G348" s="16">
        <f>IF($C348="","",N($D348)+N($E348))</f>
        <v/>
      </c>
    </row>
    <row r="349">
      <c r="A349" s="11" t="n"/>
      <c r="B349" s="9">
        <f>IF($A349="","",TEXT($A349,"ddd"))</f>
        <v/>
      </c>
      <c r="C349" s="7" t="n"/>
      <c r="D349" s="7" t="n"/>
      <c r="E349" s="7" t="n"/>
      <c r="F349" s="12">
        <f>IF(N($D349)+N($E349)=0,"",N($E349)/(N($D349)+N($E349)))</f>
        <v/>
      </c>
      <c r="G349" s="13">
        <f>IF($C349="","",N($D349)+N($E349))</f>
        <v/>
      </c>
    </row>
    <row r="350">
      <c r="A350" s="11" t="n"/>
      <c r="B350" s="14">
        <f>IF($A350="","",TEXT($A350,"ddd"))</f>
        <v/>
      </c>
      <c r="C350" s="7" t="n"/>
      <c r="D350" s="7" t="n"/>
      <c r="E350" s="7" t="n"/>
      <c r="F350" s="15">
        <f>IF(N($D350)+N($E350)=0,"",N($E350)/(N($D350)+N($E350)))</f>
        <v/>
      </c>
      <c r="G350" s="16">
        <f>IF($C350="","",N($D350)+N($E350))</f>
        <v/>
      </c>
    </row>
    <row r="351">
      <c r="A351" s="11" t="n"/>
      <c r="B351" s="9">
        <f>IF($A351="","",TEXT($A351,"ddd"))</f>
        <v/>
      </c>
      <c r="C351" s="7" t="n"/>
      <c r="D351" s="7" t="n"/>
      <c r="E351" s="7" t="n"/>
      <c r="F351" s="12">
        <f>IF(N($D351)+N($E351)=0,"",N($E351)/(N($D351)+N($E351)))</f>
        <v/>
      </c>
      <c r="G351" s="13">
        <f>IF($C351="","",N($D351)+N($E351))</f>
        <v/>
      </c>
    </row>
    <row r="352">
      <c r="A352" s="11" t="n"/>
      <c r="B352" s="14">
        <f>IF($A352="","",TEXT($A352,"ddd"))</f>
        <v/>
      </c>
      <c r="C352" s="7" t="n"/>
      <c r="D352" s="7" t="n"/>
      <c r="E352" s="7" t="n"/>
      <c r="F352" s="15">
        <f>IF(N($D352)+N($E352)=0,"",N($E352)/(N($D352)+N($E352)))</f>
        <v/>
      </c>
      <c r="G352" s="16">
        <f>IF($C352="","",N($D352)+N($E352))</f>
        <v/>
      </c>
    </row>
    <row r="353">
      <c r="A353" s="11" t="n"/>
      <c r="B353" s="9">
        <f>IF($A353="","",TEXT($A353,"ddd"))</f>
        <v/>
      </c>
      <c r="C353" s="7" t="n"/>
      <c r="D353" s="7" t="n"/>
      <c r="E353" s="7" t="n"/>
      <c r="F353" s="12">
        <f>IF(N($D353)+N($E353)=0,"",N($E353)/(N($D353)+N($E353)))</f>
        <v/>
      </c>
      <c r="G353" s="13">
        <f>IF($C353="","",N($D353)+N($E353))</f>
        <v/>
      </c>
    </row>
    <row r="354">
      <c r="A354" s="11" t="n"/>
      <c r="B354" s="14">
        <f>IF($A354="","",TEXT($A354,"ddd"))</f>
        <v/>
      </c>
      <c r="C354" s="7" t="n"/>
      <c r="D354" s="7" t="n"/>
      <c r="E354" s="7" t="n"/>
      <c r="F354" s="15">
        <f>IF(N($D354)+N($E354)=0,"",N($E354)/(N($D354)+N($E354)))</f>
        <v/>
      </c>
      <c r="G354" s="16">
        <f>IF($C354="","",N($D354)+N($E354))</f>
        <v/>
      </c>
    </row>
    <row r="355">
      <c r="A355" s="11" t="n"/>
      <c r="B355" s="9">
        <f>IF($A355="","",TEXT($A355,"ddd"))</f>
        <v/>
      </c>
      <c r="C355" s="7" t="n"/>
      <c r="D355" s="7" t="n"/>
      <c r="E355" s="7" t="n"/>
      <c r="F355" s="12">
        <f>IF(N($D355)+N($E355)=0,"",N($E355)/(N($D355)+N($E355)))</f>
        <v/>
      </c>
      <c r="G355" s="13">
        <f>IF($C355="","",N($D355)+N($E355))</f>
        <v/>
      </c>
    </row>
    <row r="356">
      <c r="A356" s="11" t="n"/>
      <c r="B356" s="14">
        <f>IF($A356="","",TEXT($A356,"ddd"))</f>
        <v/>
      </c>
      <c r="C356" s="7" t="n"/>
      <c r="D356" s="7" t="n"/>
      <c r="E356" s="7" t="n"/>
      <c r="F356" s="15">
        <f>IF(N($D356)+N($E356)=0,"",N($E356)/(N($D356)+N($E356)))</f>
        <v/>
      </c>
      <c r="G356" s="16">
        <f>IF($C356="","",N($D356)+N($E356))</f>
        <v/>
      </c>
    </row>
    <row r="357">
      <c r="A357" s="11" t="n"/>
      <c r="B357" s="9">
        <f>IF($A357="","",TEXT($A357,"ddd"))</f>
        <v/>
      </c>
      <c r="C357" s="7" t="n"/>
      <c r="D357" s="7" t="n"/>
      <c r="E357" s="7" t="n"/>
      <c r="F357" s="12">
        <f>IF(N($D357)+N($E357)=0,"",N($E357)/(N($D357)+N($E357)))</f>
        <v/>
      </c>
      <c r="G357" s="13">
        <f>IF($C357="","",N($D357)+N($E357))</f>
        <v/>
      </c>
    </row>
    <row r="358">
      <c r="A358" s="11" t="n"/>
      <c r="B358" s="14">
        <f>IF($A358="","",TEXT($A358,"ddd"))</f>
        <v/>
      </c>
      <c r="C358" s="7" t="n"/>
      <c r="D358" s="7" t="n"/>
      <c r="E358" s="7" t="n"/>
      <c r="F358" s="15">
        <f>IF(N($D358)+N($E358)=0,"",N($E358)/(N($D358)+N($E358)))</f>
        <v/>
      </c>
      <c r="G358" s="16">
        <f>IF($C358="","",N($D358)+N($E358))</f>
        <v/>
      </c>
    </row>
    <row r="359">
      <c r="A359" s="11" t="n"/>
      <c r="B359" s="9">
        <f>IF($A359="","",TEXT($A359,"ddd"))</f>
        <v/>
      </c>
      <c r="C359" s="7" t="n"/>
      <c r="D359" s="7" t="n"/>
      <c r="E359" s="7" t="n"/>
      <c r="F359" s="12">
        <f>IF(N($D359)+N($E359)=0,"",N($E359)/(N($D359)+N($E359)))</f>
        <v/>
      </c>
      <c r="G359" s="13">
        <f>IF($C359="","",N($D359)+N($E359))</f>
        <v/>
      </c>
    </row>
    <row r="360">
      <c r="A360" s="11" t="n"/>
      <c r="B360" s="14">
        <f>IF($A360="","",TEXT($A360,"ddd"))</f>
        <v/>
      </c>
      <c r="C360" s="7" t="n"/>
      <c r="D360" s="7" t="n"/>
      <c r="E360" s="7" t="n"/>
      <c r="F360" s="15">
        <f>IF(N($D360)+N($E360)=0,"",N($E360)/(N($D360)+N($E360)))</f>
        <v/>
      </c>
      <c r="G360" s="16">
        <f>IF($C360="","",N($D360)+N($E360))</f>
        <v/>
      </c>
    </row>
    <row r="361">
      <c r="A361" s="11" t="n"/>
      <c r="B361" s="9">
        <f>IF($A361="","",TEXT($A361,"ddd"))</f>
        <v/>
      </c>
      <c r="C361" s="7" t="n"/>
      <c r="D361" s="7" t="n"/>
      <c r="E361" s="7" t="n"/>
      <c r="F361" s="12">
        <f>IF(N($D361)+N($E361)=0,"",N($E361)/(N($D361)+N($E361)))</f>
        <v/>
      </c>
      <c r="G361" s="13">
        <f>IF($C361="","",N($D361)+N($E361))</f>
        <v/>
      </c>
    </row>
    <row r="362">
      <c r="A362" s="11" t="n"/>
      <c r="B362" s="14">
        <f>IF($A362="","",TEXT($A362,"ddd"))</f>
        <v/>
      </c>
      <c r="C362" s="7" t="n"/>
      <c r="D362" s="7" t="n"/>
      <c r="E362" s="7" t="n"/>
      <c r="F362" s="15">
        <f>IF(N($D362)+N($E362)=0,"",N($E362)/(N($D362)+N($E362)))</f>
        <v/>
      </c>
      <c r="G362" s="16">
        <f>IF($C362="","",N($D362)+N($E362))</f>
        <v/>
      </c>
    </row>
    <row r="363">
      <c r="A363" s="11" t="n"/>
      <c r="B363" s="9">
        <f>IF($A363="","",TEXT($A363,"ddd"))</f>
        <v/>
      </c>
      <c r="C363" s="7" t="n"/>
      <c r="D363" s="7" t="n"/>
      <c r="E363" s="7" t="n"/>
      <c r="F363" s="12">
        <f>IF(N($D363)+N($E363)=0,"",N($E363)/(N($D363)+N($E363)))</f>
        <v/>
      </c>
      <c r="G363" s="13">
        <f>IF($C363="","",N($D363)+N($E363))</f>
        <v/>
      </c>
    </row>
    <row r="364">
      <c r="A364" s="11" t="n"/>
      <c r="B364" s="14">
        <f>IF($A364="","",TEXT($A364,"ddd"))</f>
        <v/>
      </c>
      <c r="C364" s="7" t="n"/>
      <c r="D364" s="7" t="n"/>
      <c r="E364" s="7" t="n"/>
      <c r="F364" s="15">
        <f>IF(N($D364)+N($E364)=0,"",N($E364)/(N($D364)+N($E364)))</f>
        <v/>
      </c>
      <c r="G364" s="16">
        <f>IF($C364="","",N($D364)+N($E364))</f>
        <v/>
      </c>
    </row>
    <row r="365">
      <c r="A365" s="11" t="n"/>
      <c r="B365" s="9">
        <f>IF($A365="","",TEXT($A365,"ddd"))</f>
        <v/>
      </c>
      <c r="C365" s="7" t="n"/>
      <c r="D365" s="7" t="n"/>
      <c r="E365" s="7" t="n"/>
      <c r="F365" s="12">
        <f>IF(N($D365)+N($E365)=0,"",N($E365)/(N($D365)+N($E365)))</f>
        <v/>
      </c>
      <c r="G365" s="13">
        <f>IF($C365="","",N($D365)+N($E365))</f>
        <v/>
      </c>
    </row>
    <row r="366">
      <c r="A366" s="11" t="n"/>
      <c r="B366" s="14">
        <f>IF($A366="","",TEXT($A366,"ddd"))</f>
        <v/>
      </c>
      <c r="C366" s="7" t="n"/>
      <c r="D366" s="7" t="n"/>
      <c r="E366" s="7" t="n"/>
      <c r="F366" s="15">
        <f>IF(N($D366)+N($E366)=0,"",N($E366)/(N($D366)+N($E366)))</f>
        <v/>
      </c>
      <c r="G366" s="16">
        <f>IF($C366="","",N($D366)+N($E366))</f>
        <v/>
      </c>
    </row>
    <row r="367">
      <c r="A367" s="11" t="n"/>
      <c r="B367" s="9">
        <f>IF($A367="","",TEXT($A367,"ddd"))</f>
        <v/>
      </c>
      <c r="C367" s="7" t="n"/>
      <c r="D367" s="7" t="n"/>
      <c r="E367" s="7" t="n"/>
      <c r="F367" s="12">
        <f>IF(N($D367)+N($E367)=0,"",N($E367)/(N($D367)+N($E367)))</f>
        <v/>
      </c>
      <c r="G367" s="13">
        <f>IF($C367="","",N($D367)+N($E367))</f>
        <v/>
      </c>
    </row>
    <row r="368">
      <c r="A368" s="11" t="n"/>
      <c r="B368" s="14">
        <f>IF($A368="","",TEXT($A368,"ddd"))</f>
        <v/>
      </c>
      <c r="C368" s="7" t="n"/>
      <c r="D368" s="7" t="n"/>
      <c r="E368" s="7" t="n"/>
      <c r="F368" s="15">
        <f>IF(N($D368)+N($E368)=0,"",N($E368)/(N($D368)+N($E368)))</f>
        <v/>
      </c>
      <c r="G368" s="16">
        <f>IF($C368="","",N($D368)+N($E368))</f>
        <v/>
      </c>
    </row>
    <row r="369">
      <c r="A369" s="11" t="n"/>
      <c r="B369" s="9">
        <f>IF($A369="","",TEXT($A369,"ddd"))</f>
        <v/>
      </c>
      <c r="C369" s="7" t="n"/>
      <c r="D369" s="7" t="n"/>
      <c r="E369" s="7" t="n"/>
      <c r="F369" s="12">
        <f>IF(N($D369)+N($E369)=0,"",N($E369)/(N($D369)+N($E369)))</f>
        <v/>
      </c>
      <c r="G369" s="13">
        <f>IF($C369="","",N($D369)+N($E369))</f>
        <v/>
      </c>
    </row>
    <row r="370">
      <c r="A370" s="11" t="n"/>
      <c r="B370" s="14">
        <f>IF($A370="","",TEXT($A370,"ddd"))</f>
        <v/>
      </c>
      <c r="C370" s="7" t="n"/>
      <c r="D370" s="7" t="n"/>
      <c r="E370" s="7" t="n"/>
      <c r="F370" s="15">
        <f>IF(N($D370)+N($E370)=0,"",N($E370)/(N($D370)+N($E370)))</f>
        <v/>
      </c>
      <c r="G370" s="16">
        <f>IF($C370="","",N($D370)+N($E370))</f>
        <v/>
      </c>
    </row>
    <row r="371">
      <c r="A371" s="11" t="n"/>
      <c r="B371" s="9">
        <f>IF($A371="","",TEXT($A371,"ddd"))</f>
        <v/>
      </c>
      <c r="C371" s="7" t="n"/>
      <c r="D371" s="7" t="n"/>
      <c r="E371" s="7" t="n"/>
      <c r="F371" s="12">
        <f>IF(N($D371)+N($E371)=0,"",N($E371)/(N($D371)+N($E371)))</f>
        <v/>
      </c>
      <c r="G371" s="13">
        <f>IF($C371="","",N($D371)+N($E371))</f>
        <v/>
      </c>
    </row>
    <row r="372">
      <c r="A372" s="11" t="n"/>
      <c r="B372" s="14">
        <f>IF($A372="","",TEXT($A372,"ddd"))</f>
        <v/>
      </c>
      <c r="C372" s="7" t="n"/>
      <c r="D372" s="7" t="n"/>
      <c r="E372" s="7" t="n"/>
      <c r="F372" s="15">
        <f>IF(N($D372)+N($E372)=0,"",N($E372)/(N($D372)+N($E372)))</f>
        <v/>
      </c>
      <c r="G372" s="16">
        <f>IF($C372="","",N($D372)+N($E372))</f>
        <v/>
      </c>
    </row>
    <row r="373">
      <c r="A373" s="11" t="n"/>
      <c r="B373" s="9">
        <f>IF($A373="","",TEXT($A373,"ddd"))</f>
        <v/>
      </c>
      <c r="C373" s="7" t="n"/>
      <c r="D373" s="7" t="n"/>
      <c r="E373" s="7" t="n"/>
      <c r="F373" s="12">
        <f>IF(N($D373)+N($E373)=0,"",N($E373)/(N($D373)+N($E373)))</f>
        <v/>
      </c>
      <c r="G373" s="13">
        <f>IF($C373="","",N($D373)+N($E373))</f>
        <v/>
      </c>
    </row>
    <row r="374">
      <c r="A374" s="11" t="n"/>
      <c r="B374" s="14">
        <f>IF($A374="","",TEXT($A374,"ddd"))</f>
        <v/>
      </c>
      <c r="C374" s="7" t="n"/>
      <c r="D374" s="7" t="n"/>
      <c r="E374" s="7" t="n"/>
      <c r="F374" s="15">
        <f>IF(N($D374)+N($E374)=0,"",N($E374)/(N($D374)+N($E374)))</f>
        <v/>
      </c>
      <c r="G374" s="16">
        <f>IF($C374="","",N($D374)+N($E374))</f>
        <v/>
      </c>
    </row>
    <row r="375">
      <c r="A375" s="11" t="n"/>
      <c r="B375" s="9">
        <f>IF($A375="","",TEXT($A375,"ddd"))</f>
        <v/>
      </c>
      <c r="C375" s="7" t="n"/>
      <c r="D375" s="7" t="n"/>
      <c r="E375" s="7" t="n"/>
      <c r="F375" s="12">
        <f>IF(N($D375)+N($E375)=0,"",N($E375)/(N($D375)+N($E375)))</f>
        <v/>
      </c>
      <c r="G375" s="13">
        <f>IF($C375="","",N($D375)+N($E375))</f>
        <v/>
      </c>
    </row>
    <row r="376">
      <c r="A376" s="11" t="n"/>
      <c r="B376" s="14">
        <f>IF($A376="","",TEXT($A376,"ddd"))</f>
        <v/>
      </c>
      <c r="C376" s="7" t="n"/>
      <c r="D376" s="7" t="n"/>
      <c r="E376" s="7" t="n"/>
      <c r="F376" s="15">
        <f>IF(N($D376)+N($E376)=0,"",N($E376)/(N($D376)+N($E376)))</f>
        <v/>
      </c>
      <c r="G376" s="16">
        <f>IF($C376="","",N($D376)+N($E376))</f>
        <v/>
      </c>
    </row>
    <row r="377">
      <c r="A377" s="11" t="n"/>
      <c r="B377" s="9">
        <f>IF($A377="","",TEXT($A377,"ddd"))</f>
        <v/>
      </c>
      <c r="C377" s="7" t="n"/>
      <c r="D377" s="7" t="n"/>
      <c r="E377" s="7" t="n"/>
      <c r="F377" s="12">
        <f>IF(N($D377)+N($E377)=0,"",N($E377)/(N($D377)+N($E377)))</f>
        <v/>
      </c>
      <c r="G377" s="13">
        <f>IF($C377="","",N($D377)+N($E377))</f>
        <v/>
      </c>
    </row>
    <row r="378">
      <c r="A378" s="11" t="n"/>
      <c r="B378" s="14">
        <f>IF($A378="","",TEXT($A378,"ddd"))</f>
        <v/>
      </c>
      <c r="C378" s="7" t="n"/>
      <c r="D378" s="7" t="n"/>
      <c r="E378" s="7" t="n"/>
      <c r="F378" s="15">
        <f>IF(N($D378)+N($E378)=0,"",N($E378)/(N($D378)+N($E378)))</f>
        <v/>
      </c>
      <c r="G378" s="16">
        <f>IF($C378="","",N($D378)+N($E378))</f>
        <v/>
      </c>
    </row>
    <row r="379">
      <c r="A379" s="11" t="n"/>
      <c r="B379" s="9">
        <f>IF($A379="","",TEXT($A379,"ddd"))</f>
        <v/>
      </c>
      <c r="C379" s="7" t="n"/>
      <c r="D379" s="7" t="n"/>
      <c r="E379" s="7" t="n"/>
      <c r="F379" s="12">
        <f>IF(N($D379)+N($E379)=0,"",N($E379)/(N($D379)+N($E379)))</f>
        <v/>
      </c>
      <c r="G379" s="13">
        <f>IF($C379="","",N($D379)+N($E379))</f>
        <v/>
      </c>
    </row>
    <row r="380">
      <c r="A380" s="11" t="n"/>
      <c r="B380" s="14">
        <f>IF($A380="","",TEXT($A380,"ddd"))</f>
        <v/>
      </c>
      <c r="C380" s="7" t="n"/>
      <c r="D380" s="7" t="n"/>
      <c r="E380" s="7" t="n"/>
      <c r="F380" s="15">
        <f>IF(N($D380)+N($E380)=0,"",N($E380)/(N($D380)+N($E380)))</f>
        <v/>
      </c>
      <c r="G380" s="16">
        <f>IF($C380="","",N($D380)+N($E380))</f>
        <v/>
      </c>
    </row>
    <row r="381">
      <c r="A381" s="11" t="n"/>
      <c r="B381" s="9">
        <f>IF($A381="","",TEXT($A381,"ddd"))</f>
        <v/>
      </c>
      <c r="C381" s="7" t="n"/>
      <c r="D381" s="7" t="n"/>
      <c r="E381" s="7" t="n"/>
      <c r="F381" s="12">
        <f>IF(N($D381)+N($E381)=0,"",N($E381)/(N($D381)+N($E381)))</f>
        <v/>
      </c>
      <c r="G381" s="13">
        <f>IF($C381="","",N($D381)+N($E381))</f>
        <v/>
      </c>
    </row>
    <row r="382">
      <c r="A382" s="11" t="n"/>
      <c r="B382" s="14">
        <f>IF($A382="","",TEXT($A382,"ddd"))</f>
        <v/>
      </c>
      <c r="C382" s="7" t="n"/>
      <c r="D382" s="7" t="n"/>
      <c r="E382" s="7" t="n"/>
      <c r="F382" s="15">
        <f>IF(N($D382)+N($E382)=0,"",N($E382)/(N($D382)+N($E382)))</f>
        <v/>
      </c>
      <c r="G382" s="16">
        <f>IF($C382="","",N($D382)+N($E382))</f>
        <v/>
      </c>
    </row>
    <row r="383">
      <c r="A383" s="11" t="n"/>
      <c r="B383" s="9">
        <f>IF($A383="","",TEXT($A383,"ddd"))</f>
        <v/>
      </c>
      <c r="C383" s="7" t="n"/>
      <c r="D383" s="7" t="n"/>
      <c r="E383" s="7" t="n"/>
      <c r="F383" s="12">
        <f>IF(N($D383)+N($E383)=0,"",N($E383)/(N($D383)+N($E383)))</f>
        <v/>
      </c>
      <c r="G383" s="13">
        <f>IF($C383="","",N($D383)+N($E383))</f>
        <v/>
      </c>
    </row>
    <row r="384">
      <c r="A384" s="11" t="n"/>
      <c r="B384" s="14">
        <f>IF($A384="","",TEXT($A384,"ddd"))</f>
        <v/>
      </c>
      <c r="C384" s="7" t="n"/>
      <c r="D384" s="7" t="n"/>
      <c r="E384" s="7" t="n"/>
      <c r="F384" s="15">
        <f>IF(N($D384)+N($E384)=0,"",N($E384)/(N($D384)+N($E384)))</f>
        <v/>
      </c>
      <c r="G384" s="16">
        <f>IF($C384="","",N($D384)+N($E384))</f>
        <v/>
      </c>
    </row>
    <row r="385">
      <c r="A385" s="11" t="n"/>
      <c r="B385" s="9">
        <f>IF($A385="","",TEXT($A385,"ddd"))</f>
        <v/>
      </c>
      <c r="C385" s="7" t="n"/>
      <c r="D385" s="7" t="n"/>
      <c r="E385" s="7" t="n"/>
      <c r="F385" s="12">
        <f>IF(N($D385)+N($E385)=0,"",N($E385)/(N($D385)+N($E385)))</f>
        <v/>
      </c>
      <c r="G385" s="13">
        <f>IF($C385="","",N($D385)+N($E385))</f>
        <v/>
      </c>
    </row>
    <row r="386">
      <c r="A386" s="11" t="n"/>
      <c r="B386" s="14">
        <f>IF($A386="","",TEXT($A386,"ddd"))</f>
        <v/>
      </c>
      <c r="C386" s="7" t="n"/>
      <c r="D386" s="7" t="n"/>
      <c r="E386" s="7" t="n"/>
      <c r="F386" s="15">
        <f>IF(N($D386)+N($E386)=0,"",N($E386)/(N($D386)+N($E386)))</f>
        <v/>
      </c>
      <c r="G386" s="16">
        <f>IF($C386="","",N($D386)+N($E386))</f>
        <v/>
      </c>
    </row>
    <row r="387">
      <c r="A387" s="11" t="n"/>
      <c r="B387" s="9">
        <f>IF($A387="","",TEXT($A387,"ddd"))</f>
        <v/>
      </c>
      <c r="C387" s="7" t="n"/>
      <c r="D387" s="7" t="n"/>
      <c r="E387" s="7" t="n"/>
      <c r="F387" s="12">
        <f>IF(N($D387)+N($E387)=0,"",N($E387)/(N($D387)+N($E387)))</f>
        <v/>
      </c>
      <c r="G387" s="13">
        <f>IF($C387="","",N($D387)+N($E387))</f>
        <v/>
      </c>
    </row>
    <row r="388">
      <c r="A388" s="11" t="n"/>
      <c r="B388" s="14">
        <f>IF($A388="","",TEXT($A388,"ddd"))</f>
        <v/>
      </c>
      <c r="C388" s="7" t="n"/>
      <c r="D388" s="7" t="n"/>
      <c r="E388" s="7" t="n"/>
      <c r="F388" s="15">
        <f>IF(N($D388)+N($E388)=0,"",N($E388)/(N($D388)+N($E388)))</f>
        <v/>
      </c>
      <c r="G388" s="16">
        <f>IF($C388="","",N($D388)+N($E388))</f>
        <v/>
      </c>
    </row>
    <row r="389">
      <c r="A389" s="11" t="n"/>
      <c r="B389" s="9">
        <f>IF($A389="","",TEXT($A389,"ddd"))</f>
        <v/>
      </c>
      <c r="C389" s="7" t="n"/>
      <c r="D389" s="7" t="n"/>
      <c r="E389" s="7" t="n"/>
      <c r="F389" s="12">
        <f>IF(N($D389)+N($E389)=0,"",N($E389)/(N($D389)+N($E389)))</f>
        <v/>
      </c>
      <c r="G389" s="13">
        <f>IF($C389="","",N($D389)+N($E389))</f>
        <v/>
      </c>
    </row>
    <row r="390">
      <c r="A390" s="11" t="n"/>
      <c r="B390" s="14">
        <f>IF($A390="","",TEXT($A390,"ddd"))</f>
        <v/>
      </c>
      <c r="C390" s="7" t="n"/>
      <c r="D390" s="7" t="n"/>
      <c r="E390" s="7" t="n"/>
      <c r="F390" s="15">
        <f>IF(N($D390)+N($E390)=0,"",N($E390)/(N($D390)+N($E390)))</f>
        <v/>
      </c>
      <c r="G390" s="16">
        <f>IF($C390="","",N($D390)+N($E390))</f>
        <v/>
      </c>
    </row>
    <row r="391">
      <c r="A391" s="11" t="n"/>
      <c r="B391" s="9">
        <f>IF($A391="","",TEXT($A391,"ddd"))</f>
        <v/>
      </c>
      <c r="C391" s="7" t="n"/>
      <c r="D391" s="7" t="n"/>
      <c r="E391" s="7" t="n"/>
      <c r="F391" s="12">
        <f>IF(N($D391)+N($E391)=0,"",N($E391)/(N($D391)+N($E391)))</f>
        <v/>
      </c>
      <c r="G391" s="13">
        <f>IF($C391="","",N($D391)+N($E391))</f>
        <v/>
      </c>
    </row>
    <row r="392">
      <c r="A392" s="11" t="n"/>
      <c r="B392" s="14">
        <f>IF($A392="","",TEXT($A392,"ddd"))</f>
        <v/>
      </c>
      <c r="C392" s="7" t="n"/>
      <c r="D392" s="7" t="n"/>
      <c r="E392" s="7" t="n"/>
      <c r="F392" s="15">
        <f>IF(N($D392)+N($E392)=0,"",N($E392)/(N($D392)+N($E392)))</f>
        <v/>
      </c>
      <c r="G392" s="16">
        <f>IF($C392="","",N($D392)+N($E392))</f>
        <v/>
      </c>
    </row>
    <row r="393">
      <c r="A393" s="11" t="n"/>
      <c r="B393" s="9">
        <f>IF($A393="","",TEXT($A393,"ddd"))</f>
        <v/>
      </c>
      <c r="C393" s="7" t="n"/>
      <c r="D393" s="7" t="n"/>
      <c r="E393" s="7" t="n"/>
      <c r="F393" s="12">
        <f>IF(N($D393)+N($E393)=0,"",N($E393)/(N($D393)+N($E393)))</f>
        <v/>
      </c>
      <c r="G393" s="13">
        <f>IF($C393="","",N($D393)+N($E393))</f>
        <v/>
      </c>
    </row>
    <row r="394">
      <c r="A394" s="11" t="n"/>
      <c r="B394" s="14">
        <f>IF($A394="","",TEXT($A394,"ddd"))</f>
        <v/>
      </c>
      <c r="C394" s="7" t="n"/>
      <c r="D394" s="7" t="n"/>
      <c r="E394" s="7" t="n"/>
      <c r="F394" s="15">
        <f>IF(N($D394)+N($E394)=0,"",N($E394)/(N($D394)+N($E394)))</f>
        <v/>
      </c>
      <c r="G394" s="16">
        <f>IF($C394="","",N($D394)+N($E394))</f>
        <v/>
      </c>
    </row>
    <row r="395">
      <c r="A395" s="11" t="n"/>
      <c r="B395" s="9">
        <f>IF($A395="","",TEXT($A395,"ddd"))</f>
        <v/>
      </c>
      <c r="C395" s="7" t="n"/>
      <c r="D395" s="7" t="n"/>
      <c r="E395" s="7" t="n"/>
      <c r="F395" s="12">
        <f>IF(N($D395)+N($E395)=0,"",N($E395)/(N($D395)+N($E395)))</f>
        <v/>
      </c>
      <c r="G395" s="13">
        <f>IF($C395="","",N($D395)+N($E395))</f>
        <v/>
      </c>
    </row>
    <row r="396">
      <c r="A396" s="11" t="n"/>
      <c r="B396" s="14">
        <f>IF($A396="","",TEXT($A396,"ddd"))</f>
        <v/>
      </c>
      <c r="C396" s="7" t="n"/>
      <c r="D396" s="7" t="n"/>
      <c r="E396" s="7" t="n"/>
      <c r="F396" s="15">
        <f>IF(N($D396)+N($E396)=0,"",N($E396)/(N($D396)+N($E396)))</f>
        <v/>
      </c>
      <c r="G396" s="16">
        <f>IF($C396="","",N($D396)+N($E396))</f>
        <v/>
      </c>
    </row>
    <row r="397">
      <c r="A397" s="11" t="n"/>
      <c r="B397" s="9">
        <f>IF($A397="","",TEXT($A397,"ddd"))</f>
        <v/>
      </c>
      <c r="C397" s="7" t="n"/>
      <c r="D397" s="7" t="n"/>
      <c r="E397" s="7" t="n"/>
      <c r="F397" s="12">
        <f>IF(N($D397)+N($E397)=0,"",N($E397)/(N($D397)+N($E397)))</f>
        <v/>
      </c>
      <c r="G397" s="13">
        <f>IF($C397="","",N($D397)+N($E397))</f>
        <v/>
      </c>
    </row>
    <row r="398">
      <c r="A398" s="11" t="n"/>
      <c r="B398" s="14">
        <f>IF($A398="","",TEXT($A398,"ddd"))</f>
        <v/>
      </c>
      <c r="C398" s="7" t="n"/>
      <c r="D398" s="7" t="n"/>
      <c r="E398" s="7" t="n"/>
      <c r="F398" s="15">
        <f>IF(N($D398)+N($E398)=0,"",N($E398)/(N($D398)+N($E398)))</f>
        <v/>
      </c>
      <c r="G398" s="16">
        <f>IF($C398="","",N($D398)+N($E398))</f>
        <v/>
      </c>
    </row>
    <row r="399">
      <c r="A399" s="11" t="n"/>
      <c r="B399" s="9">
        <f>IF($A399="","",TEXT($A399,"ddd"))</f>
        <v/>
      </c>
      <c r="C399" s="7" t="n"/>
      <c r="D399" s="7" t="n"/>
      <c r="E399" s="7" t="n"/>
      <c r="F399" s="12">
        <f>IF(N($D399)+N($E399)=0,"",N($E399)/(N($D399)+N($E399)))</f>
        <v/>
      </c>
      <c r="G399" s="13">
        <f>IF($C399="","",N($D399)+N($E399))</f>
        <v/>
      </c>
    </row>
    <row r="400">
      <c r="A400" s="11" t="n"/>
      <c r="B400" s="14">
        <f>IF($A400="","",TEXT($A400,"ddd"))</f>
        <v/>
      </c>
      <c r="C400" s="7" t="n"/>
      <c r="D400" s="7" t="n"/>
      <c r="E400" s="7" t="n"/>
      <c r="F400" s="15">
        <f>IF(N($D400)+N($E400)=0,"",N($E400)/(N($D400)+N($E400)))</f>
        <v/>
      </c>
      <c r="G400" s="16">
        <f>IF($C400="","",N($D400)+N($E400))</f>
        <v/>
      </c>
    </row>
    <row r="401">
      <c r="A401" s="11" t="n"/>
      <c r="B401" s="9">
        <f>IF($A401="","",TEXT($A401,"ddd"))</f>
        <v/>
      </c>
      <c r="C401" s="7" t="n"/>
      <c r="D401" s="7" t="n"/>
      <c r="E401" s="7" t="n"/>
      <c r="F401" s="12">
        <f>IF(N($D401)+N($E401)=0,"",N($E401)/(N($D401)+N($E401)))</f>
        <v/>
      </c>
      <c r="G401" s="13">
        <f>IF($C401="","",N($D401)+N($E401))</f>
        <v/>
      </c>
    </row>
    <row r="402">
      <c r="A402" s="11" t="n"/>
      <c r="B402" s="14">
        <f>IF($A402="","",TEXT($A402,"ddd"))</f>
        <v/>
      </c>
      <c r="C402" s="7" t="n"/>
      <c r="D402" s="7" t="n"/>
      <c r="E402" s="7" t="n"/>
      <c r="F402" s="15">
        <f>IF(N($D402)+N($E402)=0,"",N($E402)/(N($D402)+N($E402)))</f>
        <v/>
      </c>
      <c r="G402" s="16">
        <f>IF($C402="","",N($D402)+N($E402))</f>
        <v/>
      </c>
    </row>
    <row r="403">
      <c r="A403" s="11" t="n"/>
      <c r="B403" s="9">
        <f>IF($A403="","",TEXT($A403,"ddd"))</f>
        <v/>
      </c>
      <c r="C403" s="7" t="n"/>
      <c r="D403" s="7" t="n"/>
      <c r="E403" s="7" t="n"/>
      <c r="F403" s="12">
        <f>IF(N($D403)+N($E403)=0,"",N($E403)/(N($D403)+N($E403)))</f>
        <v/>
      </c>
      <c r="G403" s="13">
        <f>IF($C403="","",N($D403)+N($E403))</f>
        <v/>
      </c>
    </row>
    <row r="404">
      <c r="A404" s="11" t="n"/>
      <c r="B404" s="14">
        <f>IF($A404="","",TEXT($A404,"ddd"))</f>
        <v/>
      </c>
      <c r="C404" s="7" t="n"/>
      <c r="D404" s="7" t="n"/>
      <c r="E404" s="7" t="n"/>
      <c r="F404" s="15">
        <f>IF(N($D404)+N($E404)=0,"",N($E404)/(N($D404)+N($E404)))</f>
        <v/>
      </c>
      <c r="G404" s="16">
        <f>IF($C404="","",N($D404)+N($E404))</f>
        <v/>
      </c>
    </row>
    <row r="406">
      <c r="A406" s="4" t="inlineStr">
        <is>
          <t>Enter the date as a real date, not text — the weekday is read from it. Made is what you produced: sold plus wasted.</t>
        </is>
      </c>
    </row>
  </sheetData>
  <mergeCells count="2">
    <mergeCell ref="A2:G2"/>
    <mergeCell ref="A1:G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48"/>
  <sheetViews>
    <sheetView showGridLines="0" workbookViewId="0">
      <selection activeCell="A1" sqref="A1"/>
    </sheetView>
  </sheetViews>
  <sheetFormatPr baseColWidth="8" defaultRowHeight="15"/>
  <cols>
    <col width="26" customWidth="1" min="1" max="1"/>
    <col width="14" customWidth="1" min="2" max="2"/>
    <col width="14" customWidth="1" min="3" max="3"/>
    <col width="14" customWidth="1" min="4" max="4"/>
    <col width="16" customWidth="1" min="5" max="5"/>
    <col width="16" customWidth="1" min="6" max="6"/>
    <col width="14" customWidth="1" min="7" max="7"/>
  </cols>
  <sheetData>
    <row r="1" ht="30" customHeight="1">
      <c r="A1" s="1" t="inlineStr">
        <is>
          <t>Par Levels</t>
        </is>
      </c>
    </row>
    <row r="2">
      <c r="A2" s="2" t="inlineStr">
        <is>
          <t>Pick a weekday, then read the suggested par for each item.</t>
        </is>
      </c>
    </row>
    <row r="3">
      <c r="A3" s="17" t="inlineStr">
        <is>
          <t>Preparing for</t>
        </is>
      </c>
      <c r="B3" s="7" t="inlineStr">
        <is>
          <t>Sat</t>
        </is>
      </c>
      <c r="C3" s="4" t="inlineStr">
        <is>
          <t>Type a three-letter day: Mon, Tue, Wed, Thu, Fri, Sat, Sun</t>
        </is>
      </c>
    </row>
    <row r="4">
      <c r="A4" s="17" t="inlineStr">
        <is>
          <t>Buffer</t>
        </is>
      </c>
      <c r="B4" s="18" t="n">
        <v>0.1</v>
      </c>
      <c r="C4" s="4" t="inlineStr">
        <is>
          <t>Extra on top of the average, so you do not sell out. 10% is a sensible start.</t>
        </is>
      </c>
    </row>
    <row r="6" ht="26" customHeight="1">
      <c r="A6" s="10" t="inlineStr">
        <is>
          <t>Item</t>
        </is>
      </c>
      <c r="B6" s="10" t="inlineStr">
        <is>
          <t>Avg sold</t>
        </is>
      </c>
      <c r="C6" s="10" t="inlineStr">
        <is>
          <t>Avg wasted</t>
        </is>
      </c>
      <c r="D6" s="10" t="inlineStr">
        <is>
          <t>Waste %</t>
        </is>
      </c>
      <c r="E6" s="10" t="inlineStr">
        <is>
          <t>Suggested par</t>
        </is>
      </c>
      <c r="F6" s="10" t="inlineStr">
        <is>
          <t>Days of data</t>
        </is>
      </c>
    </row>
    <row r="7">
      <c r="A7" s="7" t="inlineStr">
        <is>
          <t>Croissant</t>
        </is>
      </c>
      <c r="B7" s="19">
        <f>IF($A7="","",IFERROR(AVERAGEIFS('Daily Log'!$D$5:$D$404,'Daily Log'!$B$5:$B$404,$B$3,'Daily Log'!$C$5:$C$404,$A7),""))</f>
        <v/>
      </c>
      <c r="C7" s="19">
        <f>IF($A7="","",IFERROR(AVERAGEIFS('Daily Log'!$E$5:$E$404,'Daily Log'!$B$5:$B$404,$B$3,'Daily Log'!$C$5:$C$404,$A7),""))</f>
        <v/>
      </c>
      <c r="D7" s="12">
        <f>IF(OR($B7="",N($B7)+N($C7)=0),"",N($C7)/(N($B7)+N($C7)))</f>
        <v/>
      </c>
      <c r="E7" s="20">
        <f>IF($B7="","",ROUNDUP(N($B7)*(1+$B$4),0))</f>
        <v/>
      </c>
      <c r="F7" s="13">
        <f>IF($A7="","",COUNTIFS('Daily Log'!$B$5:$B$404,$B$3,'Daily Log'!$C$5:$C$404,$A7))</f>
        <v/>
      </c>
    </row>
    <row r="8">
      <c r="A8" s="7" t="inlineStr">
        <is>
          <t>Sourdough loaf</t>
        </is>
      </c>
      <c r="B8" s="21">
        <f>IF($A8="","",IFERROR(AVERAGEIFS('Daily Log'!$D$5:$D$404,'Daily Log'!$B$5:$B$404,$B$3,'Daily Log'!$C$5:$C$404,$A8),""))</f>
        <v/>
      </c>
      <c r="C8" s="21">
        <f>IF($A8="","",IFERROR(AVERAGEIFS('Daily Log'!$E$5:$E$404,'Daily Log'!$B$5:$B$404,$B$3,'Daily Log'!$C$5:$C$404,$A8),""))</f>
        <v/>
      </c>
      <c r="D8" s="15">
        <f>IF(OR($B8="",N($B8)+N($C8)=0),"",N($C8)/(N($B8)+N($C8)))</f>
        <v/>
      </c>
      <c r="E8" s="22">
        <f>IF($B8="","",ROUNDUP(N($B8)*(1+$B$4),0))</f>
        <v/>
      </c>
      <c r="F8" s="16">
        <f>IF($A8="","",COUNTIFS('Daily Log'!$B$5:$B$404,$B$3,'Daily Log'!$C$5:$C$404,$A8))</f>
        <v/>
      </c>
    </row>
    <row r="9">
      <c r="A9" s="7" t="inlineStr">
        <is>
          <t>Pain au chocolat</t>
        </is>
      </c>
      <c r="B9" s="19">
        <f>IF($A9="","",IFERROR(AVERAGEIFS('Daily Log'!$D$5:$D$404,'Daily Log'!$B$5:$B$404,$B$3,'Daily Log'!$C$5:$C$404,$A9),""))</f>
        <v/>
      </c>
      <c r="C9" s="19">
        <f>IF($A9="","",IFERROR(AVERAGEIFS('Daily Log'!$E$5:$E$404,'Daily Log'!$B$5:$B$404,$B$3,'Daily Log'!$C$5:$C$404,$A9),""))</f>
        <v/>
      </c>
      <c r="D9" s="12">
        <f>IF(OR($B9="",N($B9)+N($C9)=0),"",N($C9)/(N($B9)+N($C9)))</f>
        <v/>
      </c>
      <c r="E9" s="20">
        <f>IF($B9="","",ROUNDUP(N($B9)*(1+$B$4),0))</f>
        <v/>
      </c>
      <c r="F9" s="13">
        <f>IF($A9="","",COUNTIFS('Daily Log'!$B$5:$B$404,$B$3,'Daily Log'!$C$5:$C$404,$A9))</f>
        <v/>
      </c>
    </row>
    <row r="10">
      <c r="A10" s="7" t="inlineStr">
        <is>
          <t>Cinnamon bun</t>
        </is>
      </c>
      <c r="B10" s="21">
        <f>IF($A10="","",IFERROR(AVERAGEIFS('Daily Log'!$D$5:$D$404,'Daily Log'!$B$5:$B$404,$B$3,'Daily Log'!$C$5:$C$404,$A10),""))</f>
        <v/>
      </c>
      <c r="C10" s="21">
        <f>IF($A10="","",IFERROR(AVERAGEIFS('Daily Log'!$E$5:$E$404,'Daily Log'!$B$5:$B$404,$B$3,'Daily Log'!$C$5:$C$404,$A10),""))</f>
        <v/>
      </c>
      <c r="D10" s="15">
        <f>IF(OR($B10="",N($B10)+N($C10)=0),"",N($C10)/(N($B10)+N($C10)))</f>
        <v/>
      </c>
      <c r="E10" s="22">
        <f>IF($B10="","",ROUNDUP(N($B10)*(1+$B$4),0))</f>
        <v/>
      </c>
      <c r="F10" s="16">
        <f>IF($A10="","",COUNTIFS('Daily Log'!$B$5:$B$404,$B$3,'Daily Log'!$C$5:$C$404,$A10))</f>
        <v/>
      </c>
    </row>
    <row r="11">
      <c r="A11" s="7" t="inlineStr">
        <is>
          <t>Soup of the day</t>
        </is>
      </c>
      <c r="B11" s="19">
        <f>IF($A11="","",IFERROR(AVERAGEIFS('Daily Log'!$D$5:$D$404,'Daily Log'!$B$5:$B$404,$B$3,'Daily Log'!$C$5:$C$404,$A11),""))</f>
        <v/>
      </c>
      <c r="C11" s="19">
        <f>IF($A11="","",IFERROR(AVERAGEIFS('Daily Log'!$E$5:$E$404,'Daily Log'!$B$5:$B$404,$B$3,'Daily Log'!$C$5:$C$404,$A11),""))</f>
        <v/>
      </c>
      <c r="D11" s="12">
        <f>IF(OR($B11="",N($B11)+N($C11)=0),"",N($C11)/(N($B11)+N($C11)))</f>
        <v/>
      </c>
      <c r="E11" s="20">
        <f>IF($B11="","",ROUNDUP(N($B11)*(1+$B$4),0))</f>
        <v/>
      </c>
      <c r="F11" s="13">
        <f>IF($A11="","",COUNTIFS('Daily Log'!$B$5:$B$404,$B$3,'Daily Log'!$C$5:$C$404,$A11))</f>
        <v/>
      </c>
    </row>
    <row r="12">
      <c r="A12" s="7" t="n"/>
      <c r="B12" s="21">
        <f>IF($A12="","",IFERROR(AVERAGEIFS('Daily Log'!$D$5:$D$404,'Daily Log'!$B$5:$B$404,$B$3,'Daily Log'!$C$5:$C$404,$A12),""))</f>
        <v/>
      </c>
      <c r="C12" s="21">
        <f>IF($A12="","",IFERROR(AVERAGEIFS('Daily Log'!$E$5:$E$404,'Daily Log'!$B$5:$B$404,$B$3,'Daily Log'!$C$5:$C$404,$A12),""))</f>
        <v/>
      </c>
      <c r="D12" s="15">
        <f>IF(OR($B12="",N($B12)+N($C12)=0),"",N($C12)/(N($B12)+N($C12)))</f>
        <v/>
      </c>
      <c r="E12" s="22">
        <f>IF($B12="","",ROUNDUP(N($B12)*(1+$B$4),0))</f>
        <v/>
      </c>
      <c r="F12" s="16">
        <f>IF($A12="","",COUNTIFS('Daily Log'!$B$5:$B$404,$B$3,'Daily Log'!$C$5:$C$404,$A12))</f>
        <v/>
      </c>
    </row>
    <row r="13">
      <c r="A13" s="7" t="n"/>
      <c r="B13" s="19">
        <f>IF($A13="","",IFERROR(AVERAGEIFS('Daily Log'!$D$5:$D$404,'Daily Log'!$B$5:$B$404,$B$3,'Daily Log'!$C$5:$C$404,$A13),""))</f>
        <v/>
      </c>
      <c r="C13" s="19">
        <f>IF($A13="","",IFERROR(AVERAGEIFS('Daily Log'!$E$5:$E$404,'Daily Log'!$B$5:$B$404,$B$3,'Daily Log'!$C$5:$C$404,$A13),""))</f>
        <v/>
      </c>
      <c r="D13" s="12">
        <f>IF(OR($B13="",N($B13)+N($C13)=0),"",N($C13)/(N($B13)+N($C13)))</f>
        <v/>
      </c>
      <c r="E13" s="20">
        <f>IF($B13="","",ROUNDUP(N($B13)*(1+$B$4),0))</f>
        <v/>
      </c>
      <c r="F13" s="13">
        <f>IF($A13="","",COUNTIFS('Daily Log'!$B$5:$B$404,$B$3,'Daily Log'!$C$5:$C$404,$A13))</f>
        <v/>
      </c>
    </row>
    <row r="14">
      <c r="A14" s="7" t="n"/>
      <c r="B14" s="21">
        <f>IF($A14="","",IFERROR(AVERAGEIFS('Daily Log'!$D$5:$D$404,'Daily Log'!$B$5:$B$404,$B$3,'Daily Log'!$C$5:$C$404,$A14),""))</f>
        <v/>
      </c>
      <c r="C14" s="21">
        <f>IF($A14="","",IFERROR(AVERAGEIFS('Daily Log'!$E$5:$E$404,'Daily Log'!$B$5:$B$404,$B$3,'Daily Log'!$C$5:$C$404,$A14),""))</f>
        <v/>
      </c>
      <c r="D14" s="15">
        <f>IF(OR($B14="",N($B14)+N($C14)=0),"",N($C14)/(N($B14)+N($C14)))</f>
        <v/>
      </c>
      <c r="E14" s="22">
        <f>IF($B14="","",ROUNDUP(N($B14)*(1+$B$4),0))</f>
        <v/>
      </c>
      <c r="F14" s="16">
        <f>IF($A14="","",COUNTIFS('Daily Log'!$B$5:$B$404,$B$3,'Daily Log'!$C$5:$C$404,$A14))</f>
        <v/>
      </c>
    </row>
    <row r="15">
      <c r="A15" s="7" t="n"/>
      <c r="B15" s="19">
        <f>IF($A15="","",IFERROR(AVERAGEIFS('Daily Log'!$D$5:$D$404,'Daily Log'!$B$5:$B$404,$B$3,'Daily Log'!$C$5:$C$404,$A15),""))</f>
        <v/>
      </c>
      <c r="C15" s="19">
        <f>IF($A15="","",IFERROR(AVERAGEIFS('Daily Log'!$E$5:$E$404,'Daily Log'!$B$5:$B$404,$B$3,'Daily Log'!$C$5:$C$404,$A15),""))</f>
        <v/>
      </c>
      <c r="D15" s="12">
        <f>IF(OR($B15="",N($B15)+N($C15)=0),"",N($C15)/(N($B15)+N($C15)))</f>
        <v/>
      </c>
      <c r="E15" s="20">
        <f>IF($B15="","",ROUNDUP(N($B15)*(1+$B$4),0))</f>
        <v/>
      </c>
      <c r="F15" s="13">
        <f>IF($A15="","",COUNTIFS('Daily Log'!$B$5:$B$404,$B$3,'Daily Log'!$C$5:$C$404,$A15))</f>
        <v/>
      </c>
    </row>
    <row r="16">
      <c r="A16" s="7" t="n"/>
      <c r="B16" s="21">
        <f>IF($A16="","",IFERROR(AVERAGEIFS('Daily Log'!$D$5:$D$404,'Daily Log'!$B$5:$B$404,$B$3,'Daily Log'!$C$5:$C$404,$A16),""))</f>
        <v/>
      </c>
      <c r="C16" s="21">
        <f>IF($A16="","",IFERROR(AVERAGEIFS('Daily Log'!$E$5:$E$404,'Daily Log'!$B$5:$B$404,$B$3,'Daily Log'!$C$5:$C$404,$A16),""))</f>
        <v/>
      </c>
      <c r="D16" s="15">
        <f>IF(OR($B16="",N($B16)+N($C16)=0),"",N($C16)/(N($B16)+N($C16)))</f>
        <v/>
      </c>
      <c r="E16" s="22">
        <f>IF($B16="","",ROUNDUP(N($B16)*(1+$B$4),0))</f>
        <v/>
      </c>
      <c r="F16" s="16">
        <f>IF($A16="","",COUNTIFS('Daily Log'!$B$5:$B$404,$B$3,'Daily Log'!$C$5:$C$404,$A16))</f>
        <v/>
      </c>
    </row>
    <row r="17">
      <c r="A17" s="7" t="n"/>
      <c r="B17" s="19">
        <f>IF($A17="","",IFERROR(AVERAGEIFS('Daily Log'!$D$5:$D$404,'Daily Log'!$B$5:$B$404,$B$3,'Daily Log'!$C$5:$C$404,$A17),""))</f>
        <v/>
      </c>
      <c r="C17" s="19">
        <f>IF($A17="","",IFERROR(AVERAGEIFS('Daily Log'!$E$5:$E$404,'Daily Log'!$B$5:$B$404,$B$3,'Daily Log'!$C$5:$C$404,$A17),""))</f>
        <v/>
      </c>
      <c r="D17" s="12">
        <f>IF(OR($B17="",N($B17)+N($C17)=0),"",N($C17)/(N($B17)+N($C17)))</f>
        <v/>
      </c>
      <c r="E17" s="20">
        <f>IF($B17="","",ROUNDUP(N($B17)*(1+$B$4),0))</f>
        <v/>
      </c>
      <c r="F17" s="13">
        <f>IF($A17="","",COUNTIFS('Daily Log'!$B$5:$B$404,$B$3,'Daily Log'!$C$5:$C$404,$A17))</f>
        <v/>
      </c>
    </row>
    <row r="18">
      <c r="A18" s="7" t="n"/>
      <c r="B18" s="21">
        <f>IF($A18="","",IFERROR(AVERAGEIFS('Daily Log'!$D$5:$D$404,'Daily Log'!$B$5:$B$404,$B$3,'Daily Log'!$C$5:$C$404,$A18),""))</f>
        <v/>
      </c>
      <c r="C18" s="21">
        <f>IF($A18="","",IFERROR(AVERAGEIFS('Daily Log'!$E$5:$E$404,'Daily Log'!$B$5:$B$404,$B$3,'Daily Log'!$C$5:$C$404,$A18),""))</f>
        <v/>
      </c>
      <c r="D18" s="15">
        <f>IF(OR($B18="",N($B18)+N($C18)=0),"",N($C18)/(N($B18)+N($C18)))</f>
        <v/>
      </c>
      <c r="E18" s="22">
        <f>IF($B18="","",ROUNDUP(N($B18)*(1+$B$4),0))</f>
        <v/>
      </c>
      <c r="F18" s="16">
        <f>IF($A18="","",COUNTIFS('Daily Log'!$B$5:$B$404,$B$3,'Daily Log'!$C$5:$C$404,$A18))</f>
        <v/>
      </c>
    </row>
    <row r="19">
      <c r="A19" s="7" t="n"/>
      <c r="B19" s="19">
        <f>IF($A19="","",IFERROR(AVERAGEIFS('Daily Log'!$D$5:$D$404,'Daily Log'!$B$5:$B$404,$B$3,'Daily Log'!$C$5:$C$404,$A19),""))</f>
        <v/>
      </c>
      <c r="C19" s="19">
        <f>IF($A19="","",IFERROR(AVERAGEIFS('Daily Log'!$E$5:$E$404,'Daily Log'!$B$5:$B$404,$B$3,'Daily Log'!$C$5:$C$404,$A19),""))</f>
        <v/>
      </c>
      <c r="D19" s="12">
        <f>IF(OR($B19="",N($B19)+N($C19)=0),"",N($C19)/(N($B19)+N($C19)))</f>
        <v/>
      </c>
      <c r="E19" s="20">
        <f>IF($B19="","",ROUNDUP(N($B19)*(1+$B$4),0))</f>
        <v/>
      </c>
      <c r="F19" s="13">
        <f>IF($A19="","",COUNTIFS('Daily Log'!$B$5:$B$404,$B$3,'Daily Log'!$C$5:$C$404,$A19))</f>
        <v/>
      </c>
    </row>
    <row r="20">
      <c r="A20" s="7" t="n"/>
      <c r="B20" s="21">
        <f>IF($A20="","",IFERROR(AVERAGEIFS('Daily Log'!$D$5:$D$404,'Daily Log'!$B$5:$B$404,$B$3,'Daily Log'!$C$5:$C$404,$A20),""))</f>
        <v/>
      </c>
      <c r="C20" s="21">
        <f>IF($A20="","",IFERROR(AVERAGEIFS('Daily Log'!$E$5:$E$404,'Daily Log'!$B$5:$B$404,$B$3,'Daily Log'!$C$5:$C$404,$A20),""))</f>
        <v/>
      </c>
      <c r="D20" s="15">
        <f>IF(OR($B20="",N($B20)+N($C20)=0),"",N($C20)/(N($B20)+N($C20)))</f>
        <v/>
      </c>
      <c r="E20" s="22">
        <f>IF($B20="","",ROUNDUP(N($B20)*(1+$B$4),0))</f>
        <v/>
      </c>
      <c r="F20" s="16">
        <f>IF($A20="","",COUNTIFS('Daily Log'!$B$5:$B$404,$B$3,'Daily Log'!$C$5:$C$404,$A20))</f>
        <v/>
      </c>
    </row>
    <row r="21">
      <c r="A21" s="7" t="n"/>
      <c r="B21" s="19">
        <f>IF($A21="","",IFERROR(AVERAGEIFS('Daily Log'!$D$5:$D$404,'Daily Log'!$B$5:$B$404,$B$3,'Daily Log'!$C$5:$C$404,$A21),""))</f>
        <v/>
      </c>
      <c r="C21" s="19">
        <f>IF($A21="","",IFERROR(AVERAGEIFS('Daily Log'!$E$5:$E$404,'Daily Log'!$B$5:$B$404,$B$3,'Daily Log'!$C$5:$C$404,$A21),""))</f>
        <v/>
      </c>
      <c r="D21" s="12">
        <f>IF(OR($B21="",N($B21)+N($C21)=0),"",N($C21)/(N($B21)+N($C21)))</f>
        <v/>
      </c>
      <c r="E21" s="20">
        <f>IF($B21="","",ROUNDUP(N($B21)*(1+$B$4),0))</f>
        <v/>
      </c>
      <c r="F21" s="13">
        <f>IF($A21="","",COUNTIFS('Daily Log'!$B$5:$B$404,$B$3,'Daily Log'!$C$5:$C$404,$A21))</f>
        <v/>
      </c>
    </row>
    <row r="22">
      <c r="A22" s="7" t="n"/>
      <c r="B22" s="21">
        <f>IF($A22="","",IFERROR(AVERAGEIFS('Daily Log'!$D$5:$D$404,'Daily Log'!$B$5:$B$404,$B$3,'Daily Log'!$C$5:$C$404,$A22),""))</f>
        <v/>
      </c>
      <c r="C22" s="21">
        <f>IF($A22="","",IFERROR(AVERAGEIFS('Daily Log'!$E$5:$E$404,'Daily Log'!$B$5:$B$404,$B$3,'Daily Log'!$C$5:$C$404,$A22),""))</f>
        <v/>
      </c>
      <c r="D22" s="15">
        <f>IF(OR($B22="",N($B22)+N($C22)=0),"",N($C22)/(N($B22)+N($C22)))</f>
        <v/>
      </c>
      <c r="E22" s="22">
        <f>IF($B22="","",ROUNDUP(N($B22)*(1+$B$4),0))</f>
        <v/>
      </c>
      <c r="F22" s="16">
        <f>IF($A22="","",COUNTIFS('Daily Log'!$B$5:$B$404,$B$3,'Daily Log'!$C$5:$C$404,$A22))</f>
        <v/>
      </c>
    </row>
    <row r="23">
      <c r="A23" s="7" t="n"/>
      <c r="B23" s="19">
        <f>IF($A23="","",IFERROR(AVERAGEIFS('Daily Log'!$D$5:$D$404,'Daily Log'!$B$5:$B$404,$B$3,'Daily Log'!$C$5:$C$404,$A23),""))</f>
        <v/>
      </c>
      <c r="C23" s="19">
        <f>IF($A23="","",IFERROR(AVERAGEIFS('Daily Log'!$E$5:$E$404,'Daily Log'!$B$5:$B$404,$B$3,'Daily Log'!$C$5:$C$404,$A23),""))</f>
        <v/>
      </c>
      <c r="D23" s="12">
        <f>IF(OR($B23="",N($B23)+N($C23)=0),"",N($C23)/(N($B23)+N($C23)))</f>
        <v/>
      </c>
      <c r="E23" s="20">
        <f>IF($B23="","",ROUNDUP(N($B23)*(1+$B$4),0))</f>
        <v/>
      </c>
      <c r="F23" s="13">
        <f>IF($A23="","",COUNTIFS('Daily Log'!$B$5:$B$404,$B$3,'Daily Log'!$C$5:$C$404,$A23))</f>
        <v/>
      </c>
    </row>
    <row r="24">
      <c r="A24" s="7" t="n"/>
      <c r="B24" s="21">
        <f>IF($A24="","",IFERROR(AVERAGEIFS('Daily Log'!$D$5:$D$404,'Daily Log'!$B$5:$B$404,$B$3,'Daily Log'!$C$5:$C$404,$A24),""))</f>
        <v/>
      </c>
      <c r="C24" s="21">
        <f>IF($A24="","",IFERROR(AVERAGEIFS('Daily Log'!$E$5:$E$404,'Daily Log'!$B$5:$B$404,$B$3,'Daily Log'!$C$5:$C$404,$A24),""))</f>
        <v/>
      </c>
      <c r="D24" s="15">
        <f>IF(OR($B24="",N($B24)+N($C24)=0),"",N($C24)/(N($B24)+N($C24)))</f>
        <v/>
      </c>
      <c r="E24" s="22">
        <f>IF($B24="","",ROUNDUP(N($B24)*(1+$B$4),0))</f>
        <v/>
      </c>
      <c r="F24" s="16">
        <f>IF($A24="","",COUNTIFS('Daily Log'!$B$5:$B$404,$B$3,'Daily Log'!$C$5:$C$404,$A24))</f>
        <v/>
      </c>
    </row>
    <row r="25">
      <c r="A25" s="7" t="n"/>
      <c r="B25" s="19">
        <f>IF($A25="","",IFERROR(AVERAGEIFS('Daily Log'!$D$5:$D$404,'Daily Log'!$B$5:$B$404,$B$3,'Daily Log'!$C$5:$C$404,$A25),""))</f>
        <v/>
      </c>
      <c r="C25" s="19">
        <f>IF($A25="","",IFERROR(AVERAGEIFS('Daily Log'!$E$5:$E$404,'Daily Log'!$B$5:$B$404,$B$3,'Daily Log'!$C$5:$C$404,$A25),""))</f>
        <v/>
      </c>
      <c r="D25" s="12">
        <f>IF(OR($B25="",N($B25)+N($C25)=0),"",N($C25)/(N($B25)+N($C25)))</f>
        <v/>
      </c>
      <c r="E25" s="20">
        <f>IF($B25="","",ROUNDUP(N($B25)*(1+$B$4),0))</f>
        <v/>
      </c>
      <c r="F25" s="13">
        <f>IF($A25="","",COUNTIFS('Daily Log'!$B$5:$B$404,$B$3,'Daily Log'!$C$5:$C$404,$A25))</f>
        <v/>
      </c>
    </row>
    <row r="26">
      <c r="A26" s="7" t="n"/>
      <c r="B26" s="21">
        <f>IF($A26="","",IFERROR(AVERAGEIFS('Daily Log'!$D$5:$D$404,'Daily Log'!$B$5:$B$404,$B$3,'Daily Log'!$C$5:$C$404,$A26),""))</f>
        <v/>
      </c>
      <c r="C26" s="21">
        <f>IF($A26="","",IFERROR(AVERAGEIFS('Daily Log'!$E$5:$E$404,'Daily Log'!$B$5:$B$404,$B$3,'Daily Log'!$C$5:$C$404,$A26),""))</f>
        <v/>
      </c>
      <c r="D26" s="15">
        <f>IF(OR($B26="",N($B26)+N($C26)=0),"",N($C26)/(N($B26)+N($C26)))</f>
        <v/>
      </c>
      <c r="E26" s="22">
        <f>IF($B26="","",ROUNDUP(N($B26)*(1+$B$4),0))</f>
        <v/>
      </c>
      <c r="F26" s="16">
        <f>IF($A26="","",COUNTIFS('Daily Log'!$B$5:$B$404,$B$3,'Daily Log'!$C$5:$C$404,$A26))</f>
        <v/>
      </c>
    </row>
    <row r="27">
      <c r="A27" s="7" t="n"/>
      <c r="B27" s="19">
        <f>IF($A27="","",IFERROR(AVERAGEIFS('Daily Log'!$D$5:$D$404,'Daily Log'!$B$5:$B$404,$B$3,'Daily Log'!$C$5:$C$404,$A27),""))</f>
        <v/>
      </c>
      <c r="C27" s="19">
        <f>IF($A27="","",IFERROR(AVERAGEIFS('Daily Log'!$E$5:$E$404,'Daily Log'!$B$5:$B$404,$B$3,'Daily Log'!$C$5:$C$404,$A27),""))</f>
        <v/>
      </c>
      <c r="D27" s="12">
        <f>IF(OR($B27="",N($B27)+N($C27)=0),"",N($C27)/(N($B27)+N($C27)))</f>
        <v/>
      </c>
      <c r="E27" s="20">
        <f>IF($B27="","",ROUNDUP(N($B27)*(1+$B$4),0))</f>
        <v/>
      </c>
      <c r="F27" s="13">
        <f>IF($A27="","",COUNTIFS('Daily Log'!$B$5:$B$404,$B$3,'Daily Log'!$C$5:$C$404,$A27))</f>
        <v/>
      </c>
    </row>
    <row r="28">
      <c r="A28" s="7" t="n"/>
      <c r="B28" s="21">
        <f>IF($A28="","",IFERROR(AVERAGEIFS('Daily Log'!$D$5:$D$404,'Daily Log'!$B$5:$B$404,$B$3,'Daily Log'!$C$5:$C$404,$A28),""))</f>
        <v/>
      </c>
      <c r="C28" s="21">
        <f>IF($A28="","",IFERROR(AVERAGEIFS('Daily Log'!$E$5:$E$404,'Daily Log'!$B$5:$B$404,$B$3,'Daily Log'!$C$5:$C$404,$A28),""))</f>
        <v/>
      </c>
      <c r="D28" s="15">
        <f>IF(OR($B28="",N($B28)+N($C28)=0),"",N($C28)/(N($B28)+N($C28)))</f>
        <v/>
      </c>
      <c r="E28" s="22">
        <f>IF($B28="","",ROUNDUP(N($B28)*(1+$B$4),0))</f>
        <v/>
      </c>
      <c r="F28" s="16">
        <f>IF($A28="","",COUNTIFS('Daily Log'!$B$5:$B$404,$B$3,'Daily Log'!$C$5:$C$404,$A28))</f>
        <v/>
      </c>
    </row>
    <row r="29">
      <c r="A29" s="7" t="n"/>
      <c r="B29" s="19">
        <f>IF($A29="","",IFERROR(AVERAGEIFS('Daily Log'!$D$5:$D$404,'Daily Log'!$B$5:$B$404,$B$3,'Daily Log'!$C$5:$C$404,$A29),""))</f>
        <v/>
      </c>
      <c r="C29" s="19">
        <f>IF($A29="","",IFERROR(AVERAGEIFS('Daily Log'!$E$5:$E$404,'Daily Log'!$B$5:$B$404,$B$3,'Daily Log'!$C$5:$C$404,$A29),""))</f>
        <v/>
      </c>
      <c r="D29" s="12">
        <f>IF(OR($B29="",N($B29)+N($C29)=0),"",N($C29)/(N($B29)+N($C29)))</f>
        <v/>
      </c>
      <c r="E29" s="20">
        <f>IF($B29="","",ROUNDUP(N($B29)*(1+$B$4),0))</f>
        <v/>
      </c>
      <c r="F29" s="13">
        <f>IF($A29="","",COUNTIFS('Daily Log'!$B$5:$B$404,$B$3,'Daily Log'!$C$5:$C$404,$A29))</f>
        <v/>
      </c>
    </row>
    <row r="30">
      <c r="A30" s="7" t="n"/>
      <c r="B30" s="21">
        <f>IF($A30="","",IFERROR(AVERAGEIFS('Daily Log'!$D$5:$D$404,'Daily Log'!$B$5:$B$404,$B$3,'Daily Log'!$C$5:$C$404,$A30),""))</f>
        <v/>
      </c>
      <c r="C30" s="21">
        <f>IF($A30="","",IFERROR(AVERAGEIFS('Daily Log'!$E$5:$E$404,'Daily Log'!$B$5:$B$404,$B$3,'Daily Log'!$C$5:$C$404,$A30),""))</f>
        <v/>
      </c>
      <c r="D30" s="15">
        <f>IF(OR($B30="",N($B30)+N($C30)=0),"",N($C30)/(N($B30)+N($C30)))</f>
        <v/>
      </c>
      <c r="E30" s="22">
        <f>IF($B30="","",ROUNDUP(N($B30)*(1+$B$4),0))</f>
        <v/>
      </c>
      <c r="F30" s="16">
        <f>IF($A30="","",COUNTIFS('Daily Log'!$B$5:$B$404,$B$3,'Daily Log'!$C$5:$C$404,$A30))</f>
        <v/>
      </c>
    </row>
    <row r="31">
      <c r="A31" s="7" t="n"/>
      <c r="B31" s="19">
        <f>IF($A31="","",IFERROR(AVERAGEIFS('Daily Log'!$D$5:$D$404,'Daily Log'!$B$5:$B$404,$B$3,'Daily Log'!$C$5:$C$404,$A31),""))</f>
        <v/>
      </c>
      <c r="C31" s="19">
        <f>IF($A31="","",IFERROR(AVERAGEIFS('Daily Log'!$E$5:$E$404,'Daily Log'!$B$5:$B$404,$B$3,'Daily Log'!$C$5:$C$404,$A31),""))</f>
        <v/>
      </c>
      <c r="D31" s="12">
        <f>IF(OR($B31="",N($B31)+N($C31)=0),"",N($C31)/(N($B31)+N($C31)))</f>
        <v/>
      </c>
      <c r="E31" s="20">
        <f>IF($B31="","",ROUNDUP(N($B31)*(1+$B$4),0))</f>
        <v/>
      </c>
      <c r="F31" s="13">
        <f>IF($A31="","",COUNTIFS('Daily Log'!$B$5:$B$404,$B$3,'Daily Log'!$C$5:$C$404,$A31))</f>
        <v/>
      </c>
    </row>
    <row r="32">
      <c r="A32" s="7" t="n"/>
      <c r="B32" s="21">
        <f>IF($A32="","",IFERROR(AVERAGEIFS('Daily Log'!$D$5:$D$404,'Daily Log'!$B$5:$B$404,$B$3,'Daily Log'!$C$5:$C$404,$A32),""))</f>
        <v/>
      </c>
      <c r="C32" s="21">
        <f>IF($A32="","",IFERROR(AVERAGEIFS('Daily Log'!$E$5:$E$404,'Daily Log'!$B$5:$B$404,$B$3,'Daily Log'!$C$5:$C$404,$A32),""))</f>
        <v/>
      </c>
      <c r="D32" s="15">
        <f>IF(OR($B32="",N($B32)+N($C32)=0),"",N($C32)/(N($B32)+N($C32)))</f>
        <v/>
      </c>
      <c r="E32" s="22">
        <f>IF($B32="","",ROUNDUP(N($B32)*(1+$B$4),0))</f>
        <v/>
      </c>
      <c r="F32" s="16">
        <f>IF($A32="","",COUNTIFS('Daily Log'!$B$5:$B$404,$B$3,'Daily Log'!$C$5:$C$404,$A32))</f>
        <v/>
      </c>
    </row>
    <row r="33">
      <c r="A33" s="7" t="n"/>
      <c r="B33" s="19">
        <f>IF($A33="","",IFERROR(AVERAGEIFS('Daily Log'!$D$5:$D$404,'Daily Log'!$B$5:$B$404,$B$3,'Daily Log'!$C$5:$C$404,$A33),""))</f>
        <v/>
      </c>
      <c r="C33" s="19">
        <f>IF($A33="","",IFERROR(AVERAGEIFS('Daily Log'!$E$5:$E$404,'Daily Log'!$B$5:$B$404,$B$3,'Daily Log'!$C$5:$C$404,$A33),""))</f>
        <v/>
      </c>
      <c r="D33" s="12">
        <f>IF(OR($B33="",N($B33)+N($C33)=0),"",N($C33)/(N($B33)+N($C33)))</f>
        <v/>
      </c>
      <c r="E33" s="20">
        <f>IF($B33="","",ROUNDUP(N($B33)*(1+$B$4),0))</f>
        <v/>
      </c>
      <c r="F33" s="13">
        <f>IF($A33="","",COUNTIFS('Daily Log'!$B$5:$B$404,$B$3,'Daily Log'!$C$5:$C$404,$A33))</f>
        <v/>
      </c>
    </row>
    <row r="34">
      <c r="A34" s="7" t="n"/>
      <c r="B34" s="21">
        <f>IF($A34="","",IFERROR(AVERAGEIFS('Daily Log'!$D$5:$D$404,'Daily Log'!$B$5:$B$404,$B$3,'Daily Log'!$C$5:$C$404,$A34),""))</f>
        <v/>
      </c>
      <c r="C34" s="21">
        <f>IF($A34="","",IFERROR(AVERAGEIFS('Daily Log'!$E$5:$E$404,'Daily Log'!$B$5:$B$404,$B$3,'Daily Log'!$C$5:$C$404,$A34),""))</f>
        <v/>
      </c>
      <c r="D34" s="15">
        <f>IF(OR($B34="",N($B34)+N($C34)=0),"",N($C34)/(N($B34)+N($C34)))</f>
        <v/>
      </c>
      <c r="E34" s="22">
        <f>IF($B34="","",ROUNDUP(N($B34)*(1+$B$4),0))</f>
        <v/>
      </c>
      <c r="F34" s="16">
        <f>IF($A34="","",COUNTIFS('Daily Log'!$B$5:$B$404,$B$3,'Daily Log'!$C$5:$C$404,$A34))</f>
        <v/>
      </c>
    </row>
    <row r="35">
      <c r="A35" s="7" t="n"/>
      <c r="B35" s="19">
        <f>IF($A35="","",IFERROR(AVERAGEIFS('Daily Log'!$D$5:$D$404,'Daily Log'!$B$5:$B$404,$B$3,'Daily Log'!$C$5:$C$404,$A35),""))</f>
        <v/>
      </c>
      <c r="C35" s="19">
        <f>IF($A35="","",IFERROR(AVERAGEIFS('Daily Log'!$E$5:$E$404,'Daily Log'!$B$5:$B$404,$B$3,'Daily Log'!$C$5:$C$404,$A35),""))</f>
        <v/>
      </c>
      <c r="D35" s="12">
        <f>IF(OR($B35="",N($B35)+N($C35)=0),"",N($C35)/(N($B35)+N($C35)))</f>
        <v/>
      </c>
      <c r="E35" s="20">
        <f>IF($B35="","",ROUNDUP(N($B35)*(1+$B$4),0))</f>
        <v/>
      </c>
      <c r="F35" s="13">
        <f>IF($A35="","",COUNTIFS('Daily Log'!$B$5:$B$404,$B$3,'Daily Log'!$C$5:$C$404,$A35))</f>
        <v/>
      </c>
    </row>
    <row r="36">
      <c r="A36" s="7" t="n"/>
      <c r="B36" s="21">
        <f>IF($A36="","",IFERROR(AVERAGEIFS('Daily Log'!$D$5:$D$404,'Daily Log'!$B$5:$B$404,$B$3,'Daily Log'!$C$5:$C$404,$A36),""))</f>
        <v/>
      </c>
      <c r="C36" s="21">
        <f>IF($A36="","",IFERROR(AVERAGEIFS('Daily Log'!$E$5:$E$404,'Daily Log'!$B$5:$B$404,$B$3,'Daily Log'!$C$5:$C$404,$A36),""))</f>
        <v/>
      </c>
      <c r="D36" s="15">
        <f>IF(OR($B36="",N($B36)+N($C36)=0),"",N($C36)/(N($B36)+N($C36)))</f>
        <v/>
      </c>
      <c r="E36" s="22">
        <f>IF($B36="","",ROUNDUP(N($B36)*(1+$B$4),0))</f>
        <v/>
      </c>
      <c r="F36" s="16">
        <f>IF($A36="","",COUNTIFS('Daily Log'!$B$5:$B$404,$B$3,'Daily Log'!$C$5:$C$404,$A36))</f>
        <v/>
      </c>
    </row>
    <row r="37">
      <c r="A37" s="7" t="n"/>
      <c r="B37" s="19">
        <f>IF($A37="","",IFERROR(AVERAGEIFS('Daily Log'!$D$5:$D$404,'Daily Log'!$B$5:$B$404,$B$3,'Daily Log'!$C$5:$C$404,$A37),""))</f>
        <v/>
      </c>
      <c r="C37" s="19">
        <f>IF($A37="","",IFERROR(AVERAGEIFS('Daily Log'!$E$5:$E$404,'Daily Log'!$B$5:$B$404,$B$3,'Daily Log'!$C$5:$C$404,$A37),""))</f>
        <v/>
      </c>
      <c r="D37" s="12">
        <f>IF(OR($B37="",N($B37)+N($C37)=0),"",N($C37)/(N($B37)+N($C37)))</f>
        <v/>
      </c>
      <c r="E37" s="20">
        <f>IF($B37="","",ROUNDUP(N($B37)*(1+$B$4),0))</f>
        <v/>
      </c>
      <c r="F37" s="13">
        <f>IF($A37="","",COUNTIFS('Daily Log'!$B$5:$B$404,$B$3,'Daily Log'!$C$5:$C$404,$A37))</f>
        <v/>
      </c>
    </row>
    <row r="38">
      <c r="A38" s="7" t="n"/>
      <c r="B38" s="21">
        <f>IF($A38="","",IFERROR(AVERAGEIFS('Daily Log'!$D$5:$D$404,'Daily Log'!$B$5:$B$404,$B$3,'Daily Log'!$C$5:$C$404,$A38),""))</f>
        <v/>
      </c>
      <c r="C38" s="21">
        <f>IF($A38="","",IFERROR(AVERAGEIFS('Daily Log'!$E$5:$E$404,'Daily Log'!$B$5:$B$404,$B$3,'Daily Log'!$C$5:$C$404,$A38),""))</f>
        <v/>
      </c>
      <c r="D38" s="15">
        <f>IF(OR($B38="",N($B38)+N($C38)=0),"",N($C38)/(N($B38)+N($C38)))</f>
        <v/>
      </c>
      <c r="E38" s="22">
        <f>IF($B38="","",ROUNDUP(N($B38)*(1+$B$4),0))</f>
        <v/>
      </c>
      <c r="F38" s="16">
        <f>IF($A38="","",COUNTIFS('Daily Log'!$B$5:$B$404,$B$3,'Daily Log'!$C$5:$C$404,$A38))</f>
        <v/>
      </c>
    </row>
    <row r="39">
      <c r="A39" s="7" t="n"/>
      <c r="B39" s="19">
        <f>IF($A39="","",IFERROR(AVERAGEIFS('Daily Log'!$D$5:$D$404,'Daily Log'!$B$5:$B$404,$B$3,'Daily Log'!$C$5:$C$404,$A39),""))</f>
        <v/>
      </c>
      <c r="C39" s="19">
        <f>IF($A39="","",IFERROR(AVERAGEIFS('Daily Log'!$E$5:$E$404,'Daily Log'!$B$5:$B$404,$B$3,'Daily Log'!$C$5:$C$404,$A39),""))</f>
        <v/>
      </c>
      <c r="D39" s="12">
        <f>IF(OR($B39="",N($B39)+N($C39)=0),"",N($C39)/(N($B39)+N($C39)))</f>
        <v/>
      </c>
      <c r="E39" s="20">
        <f>IF($B39="","",ROUNDUP(N($B39)*(1+$B$4),0))</f>
        <v/>
      </c>
      <c r="F39" s="13">
        <f>IF($A39="","",COUNTIFS('Daily Log'!$B$5:$B$404,$B$3,'Daily Log'!$C$5:$C$404,$A39))</f>
        <v/>
      </c>
    </row>
    <row r="40">
      <c r="A40" s="7" t="n"/>
      <c r="B40" s="21">
        <f>IF($A40="","",IFERROR(AVERAGEIFS('Daily Log'!$D$5:$D$404,'Daily Log'!$B$5:$B$404,$B$3,'Daily Log'!$C$5:$C$404,$A40),""))</f>
        <v/>
      </c>
      <c r="C40" s="21">
        <f>IF($A40="","",IFERROR(AVERAGEIFS('Daily Log'!$E$5:$E$404,'Daily Log'!$B$5:$B$404,$B$3,'Daily Log'!$C$5:$C$404,$A40),""))</f>
        <v/>
      </c>
      <c r="D40" s="15">
        <f>IF(OR($B40="",N($B40)+N($C40)=0),"",N($C40)/(N($B40)+N($C40)))</f>
        <v/>
      </c>
      <c r="E40" s="22">
        <f>IF($B40="","",ROUNDUP(N($B40)*(1+$B$4),0))</f>
        <v/>
      </c>
      <c r="F40" s="16">
        <f>IF($A40="","",COUNTIFS('Daily Log'!$B$5:$B$404,$B$3,'Daily Log'!$C$5:$C$404,$A40))</f>
        <v/>
      </c>
    </row>
    <row r="41">
      <c r="A41" s="7" t="n"/>
      <c r="B41" s="19">
        <f>IF($A41="","",IFERROR(AVERAGEIFS('Daily Log'!$D$5:$D$404,'Daily Log'!$B$5:$B$404,$B$3,'Daily Log'!$C$5:$C$404,$A41),""))</f>
        <v/>
      </c>
      <c r="C41" s="19">
        <f>IF($A41="","",IFERROR(AVERAGEIFS('Daily Log'!$E$5:$E$404,'Daily Log'!$B$5:$B$404,$B$3,'Daily Log'!$C$5:$C$404,$A41),""))</f>
        <v/>
      </c>
      <c r="D41" s="12">
        <f>IF(OR($B41="",N($B41)+N($C41)=0),"",N($C41)/(N($B41)+N($C41)))</f>
        <v/>
      </c>
      <c r="E41" s="20">
        <f>IF($B41="","",ROUNDUP(N($B41)*(1+$B$4),0))</f>
        <v/>
      </c>
      <c r="F41" s="13">
        <f>IF($A41="","",COUNTIFS('Daily Log'!$B$5:$B$404,$B$3,'Daily Log'!$C$5:$C$404,$A41))</f>
        <v/>
      </c>
    </row>
    <row r="42">
      <c r="A42" s="7" t="n"/>
      <c r="B42" s="21">
        <f>IF($A42="","",IFERROR(AVERAGEIFS('Daily Log'!$D$5:$D$404,'Daily Log'!$B$5:$B$404,$B$3,'Daily Log'!$C$5:$C$404,$A42),""))</f>
        <v/>
      </c>
      <c r="C42" s="21">
        <f>IF($A42="","",IFERROR(AVERAGEIFS('Daily Log'!$E$5:$E$404,'Daily Log'!$B$5:$B$404,$B$3,'Daily Log'!$C$5:$C$404,$A42),""))</f>
        <v/>
      </c>
      <c r="D42" s="15">
        <f>IF(OR($B42="",N($B42)+N($C42)=0),"",N($C42)/(N($B42)+N($C42)))</f>
        <v/>
      </c>
      <c r="E42" s="22">
        <f>IF($B42="","",ROUNDUP(N($B42)*(1+$B$4),0))</f>
        <v/>
      </c>
      <c r="F42" s="16">
        <f>IF($A42="","",COUNTIFS('Daily Log'!$B$5:$B$404,$B$3,'Daily Log'!$C$5:$C$404,$A42))</f>
        <v/>
      </c>
    </row>
    <row r="43">
      <c r="A43" s="7" t="n"/>
      <c r="B43" s="19">
        <f>IF($A43="","",IFERROR(AVERAGEIFS('Daily Log'!$D$5:$D$404,'Daily Log'!$B$5:$B$404,$B$3,'Daily Log'!$C$5:$C$404,$A43),""))</f>
        <v/>
      </c>
      <c r="C43" s="19">
        <f>IF($A43="","",IFERROR(AVERAGEIFS('Daily Log'!$E$5:$E$404,'Daily Log'!$B$5:$B$404,$B$3,'Daily Log'!$C$5:$C$404,$A43),""))</f>
        <v/>
      </c>
      <c r="D43" s="12">
        <f>IF(OR($B43="",N($B43)+N($C43)=0),"",N($C43)/(N($B43)+N($C43)))</f>
        <v/>
      </c>
      <c r="E43" s="20">
        <f>IF($B43="","",ROUNDUP(N($B43)*(1+$B$4),0))</f>
        <v/>
      </c>
      <c r="F43" s="13">
        <f>IF($A43="","",COUNTIFS('Daily Log'!$B$5:$B$404,$B$3,'Daily Log'!$C$5:$C$404,$A43))</f>
        <v/>
      </c>
    </row>
    <row r="44">
      <c r="A44" s="7" t="n"/>
      <c r="B44" s="21">
        <f>IF($A44="","",IFERROR(AVERAGEIFS('Daily Log'!$D$5:$D$404,'Daily Log'!$B$5:$B$404,$B$3,'Daily Log'!$C$5:$C$404,$A44),""))</f>
        <v/>
      </c>
      <c r="C44" s="21">
        <f>IF($A44="","",IFERROR(AVERAGEIFS('Daily Log'!$E$5:$E$404,'Daily Log'!$B$5:$B$404,$B$3,'Daily Log'!$C$5:$C$404,$A44),""))</f>
        <v/>
      </c>
      <c r="D44" s="15">
        <f>IF(OR($B44="",N($B44)+N($C44)=0),"",N($C44)/(N($B44)+N($C44)))</f>
        <v/>
      </c>
      <c r="E44" s="22">
        <f>IF($B44="","",ROUNDUP(N($B44)*(1+$B$4),0))</f>
        <v/>
      </c>
      <c r="F44" s="16">
        <f>IF($A44="","",COUNTIFS('Daily Log'!$B$5:$B$404,$B$3,'Daily Log'!$C$5:$C$404,$A44))</f>
        <v/>
      </c>
    </row>
    <row r="45">
      <c r="A45" s="7" t="n"/>
      <c r="B45" s="19">
        <f>IF($A45="","",IFERROR(AVERAGEIFS('Daily Log'!$D$5:$D$404,'Daily Log'!$B$5:$B$404,$B$3,'Daily Log'!$C$5:$C$404,$A45),""))</f>
        <v/>
      </c>
      <c r="C45" s="19">
        <f>IF($A45="","",IFERROR(AVERAGEIFS('Daily Log'!$E$5:$E$404,'Daily Log'!$B$5:$B$404,$B$3,'Daily Log'!$C$5:$C$404,$A45),""))</f>
        <v/>
      </c>
      <c r="D45" s="12">
        <f>IF(OR($B45="",N($B45)+N($C45)=0),"",N($C45)/(N($B45)+N($C45)))</f>
        <v/>
      </c>
      <c r="E45" s="20">
        <f>IF($B45="","",ROUNDUP(N($B45)*(1+$B$4),0))</f>
        <v/>
      </c>
      <c r="F45" s="13">
        <f>IF($A45="","",COUNTIFS('Daily Log'!$B$5:$B$404,$B$3,'Daily Log'!$C$5:$C$404,$A45))</f>
        <v/>
      </c>
    </row>
    <row r="46">
      <c r="A46" s="7" t="n"/>
      <c r="B46" s="21">
        <f>IF($A46="","",IFERROR(AVERAGEIFS('Daily Log'!$D$5:$D$404,'Daily Log'!$B$5:$B$404,$B$3,'Daily Log'!$C$5:$C$404,$A46),""))</f>
        <v/>
      </c>
      <c r="C46" s="21">
        <f>IF($A46="","",IFERROR(AVERAGEIFS('Daily Log'!$E$5:$E$404,'Daily Log'!$B$5:$B$404,$B$3,'Daily Log'!$C$5:$C$404,$A46),""))</f>
        <v/>
      </c>
      <c r="D46" s="15">
        <f>IF(OR($B46="",N($B46)+N($C46)=0),"",N($C46)/(N($B46)+N($C46)))</f>
        <v/>
      </c>
      <c r="E46" s="22">
        <f>IF($B46="","",ROUNDUP(N($B46)*(1+$B$4),0))</f>
        <v/>
      </c>
      <c r="F46" s="16">
        <f>IF($A46="","",COUNTIFS('Daily Log'!$B$5:$B$404,$B$3,'Daily Log'!$C$5:$C$404,$A46))</f>
        <v/>
      </c>
    </row>
    <row r="48">
      <c r="A48" s="4" t="inlineStr">
        <is>
          <t>Days of data tells you how much to trust the number. One or two days is a guess; four or more of the same weekday is a pattern.</t>
        </is>
      </c>
    </row>
  </sheetData>
  <mergeCells count="2">
    <mergeCell ref="A2:G2"/>
    <mergeCell ref="A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2:F18"/>
  <sheetViews>
    <sheetView showGridLines="0" workbookViewId="0">
      <selection activeCell="A1" sqref="A1"/>
    </sheetView>
  </sheetViews>
  <sheetFormatPr baseColWidth="8" defaultRowHeight="15"/>
  <cols>
    <col width="3" customWidth="1" min="1" max="1"/>
    <col width="30" customWidth="1" min="2" max="2"/>
    <col width="92" customWidth="1" min="3" max="3"/>
    <col width="10" customWidth="1" min="4" max="4"/>
    <col width="10" customWidth="1" min="5" max="5"/>
    <col width="10" customWidth="1" min="6" max="6"/>
  </cols>
  <sheetData>
    <row r="2" ht="30" customHeight="1">
      <c r="A2" s="1" t="inlineStr">
        <is>
          <t>How It Works</t>
        </is>
      </c>
    </row>
    <row r="3">
      <c r="A3" s="2" t="inlineStr">
        <is>
          <t>Every calculation in this workbook, and why it is done this way.</t>
        </is>
      </c>
    </row>
    <row r="5" ht="26" customHeight="1">
      <c r="A5" s="10" t="inlineStr"/>
      <c r="B5" s="10" t="inlineStr">
        <is>
          <t>What</t>
        </is>
      </c>
      <c r="C5" s="10" t="inlineStr">
        <is>
          <t>Why it is done this way</t>
        </is>
      </c>
    </row>
    <row r="6" ht="46" customHeight="1">
      <c r="B6" s="23" t="inlineStr">
        <is>
          <t>Weekday</t>
        </is>
      </c>
      <c r="C6" s="24" t="inlineStr">
        <is>
          <t>Worked out from the date with TEXT(date,"ddd"). You never type it, so it cannot disagree with the date.</t>
        </is>
      </c>
    </row>
    <row r="7" ht="46" customHeight="1">
      <c r="B7" s="23" t="inlineStr">
        <is>
          <t>Average sold</t>
        </is>
      </c>
      <c r="C7" s="24" t="inlineStr">
        <is>
          <t>The average of that item on that weekday only, using AVERAGEIFS. Averaging every day together is the mistake this workbook exists to avoid — Saturday and Tuesday are different businesses.</t>
        </is>
      </c>
    </row>
    <row r="8" ht="46" customHeight="1">
      <c r="B8" s="23" t="inlineStr">
        <is>
          <t>Suggested par</t>
        </is>
      </c>
      <c r="C8" s="24" t="inlineStr">
        <is>
          <t>The weekday average plus your buffer, rounded up. Rounded up because half a croissant is not a thing you can prepare.</t>
        </is>
      </c>
    </row>
    <row r="9" ht="46" customHeight="1">
      <c r="B9" s="23" t="inlineStr">
        <is>
          <t>Waste %</t>
        </is>
      </c>
      <c r="C9" s="24" t="inlineStr">
        <is>
          <t>Wasted divided by everything you made. Watch it against the buffer: a rising waste percentage means the buffer is too generous, or the item is fading.</t>
        </is>
      </c>
    </row>
    <row r="10" ht="46" customHeight="1">
      <c r="B10" s="23" t="inlineStr">
        <is>
          <t>Days of data</t>
        </is>
      </c>
      <c r="C10" s="24" t="inlineStr">
        <is>
          <t>How many matching days are behind the average. It is shown because an average of one day looks exactly like an average of ten, and they deserve very different amounts of trust.</t>
        </is>
      </c>
    </row>
    <row r="12">
      <c r="A12" s="25" t="inlineStr">
        <is>
          <t>What this deliberately does not do</t>
        </is>
      </c>
    </row>
    <row r="13">
      <c r="B13" s="4" t="inlineStr">
        <is>
          <t>It does not cost your recipes or work out margin per cup.</t>
        </is>
      </c>
    </row>
    <row r="14">
      <c r="B14" s="4" t="inlineStr">
        <is>
          <t>That is a different job and a bigger workbook — see the Recipe Costing &amp;</t>
        </is>
      </c>
    </row>
    <row r="15">
      <c r="B15" s="4" t="inlineStr">
        <is>
          <t>Menu Engineering workbook on the site if you need plate and cup costs.</t>
        </is>
      </c>
    </row>
    <row r="18">
      <c r="B18" s="4" t="inlineStr">
        <is>
          <t>The Calm Desk  ·  thecalmdeskco.gumroad.com  ·  free lifetime updates</t>
        </is>
      </c>
    </row>
  </sheetData>
  <mergeCells count="3">
    <mergeCell ref="A3:F3"/>
    <mergeCell ref="A2:F2"/>
    <mergeCell ref="A12:C1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2026-08-29T12:14:41Z</dcterms:created>
  <dcterms:modified xmlns:dcterms="http://purl.org/dc/terms/" xmlns:xsi="http://www.w3.org/2001/XMLSchema-instance" xsi:type="dcterms:W3CDTF">2026-08-29T12:14:41Z</dcterms:modified>
</cp:coreProperties>
</file>