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tart Here" sheetId="1" state="visible" r:id="rId1"/>
    <sheet xmlns:r="http://schemas.openxmlformats.org/officeDocument/2006/relationships" name="Items" sheetId="2" state="visible" r:id="rId2"/>
    <sheet xmlns:r="http://schemas.openxmlformats.org/officeDocument/2006/relationships" name="Order Now" sheetId="3" state="visible" r:id="rId3"/>
    <sheet xmlns:r="http://schemas.openxmlformats.org/officeDocument/2006/relationships" name="How It Works" sheetId="4" state="visible" r:id="rId4"/>
  </sheets>
  <definedNames/>
  <calcPr calcId="124519" fullCalcOnLoad="1"/>
</workbook>
</file>

<file path=xl/styles.xml><?xml version="1.0" encoding="utf-8"?>
<styleSheet xmlns="http://schemas.openxmlformats.org/spreadsheetml/2006/main">
  <numFmts count="0"/>
  <fonts count="16">
    <font>
      <name val="Calibri"/>
      <family val="2"/>
      <color theme="1"/>
      <sz val="11"/>
      <scheme val="minor"/>
    </font>
    <font>
      <name val="Calibri"/>
      <b val="1"/>
      <color rgb="00FFFFFF"/>
      <sz val="16"/>
    </font>
    <font>
      <name val="Calibri"/>
      <i val="1"/>
      <color rgb="008F8375"/>
      <sz val="10"/>
    </font>
    <font>
      <name val="Calibri"/>
      <b val="1"/>
      <color rgb="002F6D5B"/>
      <sz val="12"/>
    </font>
    <font>
      <name val="Calibri"/>
      <i val="1"/>
      <color rgb="008F8375"/>
      <sz val="9"/>
    </font>
    <font>
      <name val="Calibri"/>
      <b val="1"/>
      <color rgb="002F6D5B"/>
      <sz val="10"/>
    </font>
    <font>
      <name val="Calibri"/>
      <color rgb="0043392F"/>
      <sz val="10"/>
    </font>
    <font>
      <name val="Calibri"/>
      <b val="1"/>
      <color rgb="00364C8C"/>
      <sz val="11"/>
    </font>
    <font>
      <name val="Calibri"/>
      <color rgb="0043392F"/>
      <sz val="11"/>
    </font>
    <font>
      <name val="Calibri"/>
      <b val="1"/>
      <color rgb="00FFFFFF"/>
      <sz val="10"/>
    </font>
    <font>
      <name val="Calibri"/>
      <b val="1"/>
      <color rgb="009B3B2F"/>
      <sz val="10"/>
    </font>
    <font>
      <name val="Calibri"/>
      <b val="1"/>
      <color rgb="008F8375"/>
      <sz val="9"/>
    </font>
    <font>
      <name val="Calibri"/>
      <b val="1"/>
      <color rgb="009B3B2F"/>
      <sz val="22"/>
    </font>
    <font>
      <name val="Calibri"/>
      <b val="1"/>
      <color rgb="0043392F"/>
      <sz val="11"/>
    </font>
    <font>
      <name val="Calibri"/>
      <b val="1"/>
      <color rgb="0043392F"/>
      <sz val="10"/>
    </font>
    <font>
      <name val="Calibri"/>
      <color rgb="008F8375"/>
      <sz val="10"/>
    </font>
  </fonts>
  <fills count="6">
    <fill>
      <patternFill/>
    </fill>
    <fill>
      <patternFill patternType="gray125"/>
    </fill>
    <fill>
      <patternFill patternType="solid">
        <fgColor rgb="002F6D5B"/>
      </patternFill>
    </fill>
    <fill>
      <patternFill patternType="solid">
        <fgColor rgb="00FFFDF6"/>
      </patternFill>
    </fill>
    <fill>
      <patternFill patternType="solid">
        <fgColor rgb="00F8F3EA"/>
      </patternFill>
    </fill>
    <fill>
      <patternFill patternType="solid">
        <fgColor rgb="00EAE9F2"/>
      </patternFill>
    </fill>
  </fills>
  <borders count="3">
    <border>
      <left/>
      <right/>
      <top/>
      <bottom/>
      <diagonal/>
    </border>
    <border>
      <bottom style="thin">
        <color rgb="00EAE1D3"/>
      </bottom>
    </border>
    <border>
      <bottom style="thin">
        <color rgb="002F6D5B"/>
      </bottom>
    </border>
  </borders>
  <cellStyleXfs count="1">
    <xf numFmtId="0" fontId="0" fillId="0" borderId="0"/>
  </cellStyleXfs>
  <cellXfs count="27">
    <xf numFmtId="0" fontId="0" fillId="0" borderId="0" pivotButton="0" quotePrefix="0" xfId="0"/>
    <xf numFmtId="0" fontId="1" fillId="2" borderId="0" applyAlignment="1" pivotButton="0" quotePrefix="0" xfId="0">
      <alignment vertical="center" indent="1"/>
    </xf>
    <xf numFmtId="0" fontId="2" fillId="0" borderId="0" applyAlignment="1" pivotButton="0" quotePrefix="0" xfId="0">
      <alignment indent="1"/>
    </xf>
    <xf numFmtId="0" fontId="3" fillId="0" borderId="0" applyAlignment="1" pivotButton="0" quotePrefix="0" xfId="0">
      <alignment/>
    </xf>
    <xf numFmtId="0" fontId="4" fillId="0" borderId="0" pivotButton="0" quotePrefix="0" xfId="0"/>
    <xf numFmtId="0" fontId="5" fillId="0" borderId="0" pivotButton="0" quotePrefix="0" xfId="0"/>
    <xf numFmtId="0" fontId="6" fillId="0" borderId="0" pivotButton="0" quotePrefix="0" xfId="0"/>
    <xf numFmtId="0" fontId="7" fillId="3" borderId="1" pivotButton="0" quotePrefix="0" xfId="0"/>
    <xf numFmtId="0" fontId="2" fillId="0" borderId="0" pivotButton="0" quotePrefix="0" xfId="0"/>
    <xf numFmtId="0" fontId="8" fillId="0" borderId="0" pivotButton="0" quotePrefix="0" xfId="0"/>
    <xf numFmtId="0" fontId="9" fillId="2" borderId="0" applyAlignment="1" pivotButton="0" quotePrefix="0" xfId="0">
      <alignment vertical="center" wrapText="1" indent="1"/>
    </xf>
    <xf numFmtId="49" fontId="7" fillId="3" borderId="1" pivotButton="0" quotePrefix="0" xfId="0"/>
    <xf numFmtId="3" fontId="8" fillId="0" borderId="0" pivotButton="0" quotePrefix="0" xfId="0"/>
    <xf numFmtId="0" fontId="10" fillId="0" borderId="0" applyAlignment="1" pivotButton="0" quotePrefix="0" xfId="0">
      <alignment horizontal="center"/>
    </xf>
    <xf numFmtId="3" fontId="8" fillId="4" borderId="0" pivotButton="0" quotePrefix="0" xfId="0"/>
    <xf numFmtId="0" fontId="10" fillId="4" borderId="0" applyAlignment="1" pivotButton="0" quotePrefix="0" xfId="0">
      <alignment horizontal="center"/>
    </xf>
    <xf numFmtId="0" fontId="11" fillId="5" borderId="0" applyAlignment="1" pivotButton="0" quotePrefix="0" xfId="0">
      <alignment indent="1"/>
    </xf>
    <xf numFmtId="0" fontId="0" fillId="5" borderId="0" pivotButton="0" quotePrefix="0" xfId="0"/>
    <xf numFmtId="3" fontId="12" fillId="5" borderId="0" applyAlignment="1" pivotButton="0" quotePrefix="0" xfId="0">
      <alignment vertical="center" indent="1"/>
    </xf>
    <xf numFmtId="49" fontId="8" fillId="0" borderId="0" pivotButton="0" quotePrefix="0" xfId="0"/>
    <xf numFmtId="3" fontId="13" fillId="0" borderId="0" pivotButton="0" quotePrefix="0" xfId="0"/>
    <xf numFmtId="49" fontId="8" fillId="4" borderId="0" pivotButton="0" quotePrefix="0" xfId="0"/>
    <xf numFmtId="0" fontId="8" fillId="4" borderId="0" pivotButton="0" quotePrefix="0" xfId="0"/>
    <xf numFmtId="3" fontId="13" fillId="4" borderId="0" pivotButton="0" quotePrefix="0" xfId="0"/>
    <xf numFmtId="0" fontId="14" fillId="0" borderId="0" applyAlignment="1" pivotButton="0" quotePrefix="0" xfId="0">
      <alignment/>
    </xf>
    <xf numFmtId="0" fontId="15" fillId="0" borderId="0" applyAlignment="1" pivotButton="0" quotePrefix="0" xfId="0">
      <alignment vertical="top" wrapText="1"/>
    </xf>
    <xf numFmtId="0" fontId="5" fillId="0" borderId="2"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2:F26"/>
  <sheetViews>
    <sheetView showGridLines="0" workbookViewId="0">
      <selection activeCell="A1" sqref="A1"/>
    </sheetView>
  </sheetViews>
  <sheetFormatPr baseColWidth="8" defaultRowHeight="15"/>
  <cols>
    <col width="3" customWidth="1" min="1" max="1"/>
    <col width="40" customWidth="1" min="2" max="2"/>
    <col width="76" customWidth="1" min="3" max="3"/>
    <col width="10" customWidth="1" min="4" max="4"/>
    <col width="10" customWidth="1" min="5" max="5"/>
    <col width="10" customWidth="1" min="6" max="6"/>
  </cols>
  <sheetData>
    <row r="2" ht="30" customHeight="1">
      <c r="A2" s="1" t="inlineStr">
        <is>
          <t>Reorder Point Calculator</t>
        </is>
      </c>
    </row>
    <row r="3">
      <c r="A3" s="2" t="inlineStr">
        <is>
          <t>Free edition · The Calm Desk</t>
        </is>
      </c>
    </row>
    <row r="5">
      <c r="B5" s="3" t="inlineStr">
        <is>
          <t>What this does</t>
        </is>
      </c>
    </row>
    <row r="6">
      <c r="B6" s="4" t="inlineStr">
        <is>
          <t>Tells you which items to order today, and how many.</t>
        </is>
      </c>
    </row>
    <row r="7">
      <c r="B7" s="4" t="inlineStr"/>
    </row>
    <row r="8">
      <c r="B8" s="4" t="inlineStr">
        <is>
          <t>Most free stock sheets only list what you have. That cannot answer the</t>
        </is>
      </c>
    </row>
    <row r="9">
      <c r="B9" s="4" t="inlineStr">
        <is>
          <t>question you actually have, which is what to order now. This works out a</t>
        </is>
      </c>
    </row>
    <row r="10">
      <c r="B10" s="4" t="inlineStr">
        <is>
          <t>reorder point from how fast an item sells and how long the supplier takes.</t>
        </is>
      </c>
    </row>
    <row r="12">
      <c r="B12" s="3" t="inlineStr">
        <is>
          <t>How to use it</t>
        </is>
      </c>
    </row>
    <row r="13">
      <c r="B13" s="5" t="inlineStr">
        <is>
          <t>Step 1</t>
        </is>
      </c>
      <c r="C13" s="6" t="inlineStr">
        <is>
          <t>On Items, list each product. Enter how many you sell on an average day.</t>
        </is>
      </c>
    </row>
    <row r="14">
      <c r="B14" s="5" t="inlineStr">
        <is>
          <t>Step 2</t>
        </is>
      </c>
      <c r="C14" s="6" t="inlineStr">
        <is>
          <t>Enter the supplier's lead time in days, and how many days of cover you want.</t>
        </is>
      </c>
    </row>
    <row r="15">
      <c r="B15" s="5" t="inlineStr">
        <is>
          <t>Step 3</t>
        </is>
      </c>
      <c r="C15" s="6" t="inlineStr">
        <is>
          <t>Enter what you have on hand and what is already on order.</t>
        </is>
      </c>
    </row>
    <row r="16">
      <c r="B16" s="5" t="inlineStr">
        <is>
          <t>Step 4</t>
        </is>
      </c>
      <c r="C16" s="6" t="inlineStr">
        <is>
          <t>Read Order Now. Anything marked ORDER is at or below its reorder point.</t>
        </is>
      </c>
    </row>
    <row r="17">
      <c r="B17" s="5" t="inlineStr">
        <is>
          <t>Step 5</t>
        </is>
      </c>
      <c r="C17" s="6" t="inlineStr">
        <is>
          <t>SKU is stored as text, so codes starting with zero keep their zero.</t>
        </is>
      </c>
    </row>
    <row r="19">
      <c r="B19" s="3" t="inlineStr">
        <is>
          <t>The colour rule</t>
        </is>
      </c>
    </row>
    <row r="20">
      <c r="B20" s="7" t="inlineStr">
        <is>
          <t>Blue bold on cream</t>
        </is>
      </c>
      <c r="C20" s="8" t="inlineStr">
        <is>
          <t>you type here</t>
        </is>
      </c>
    </row>
    <row r="21">
      <c r="B21" s="9" t="inlineStr">
        <is>
          <t>Plain black</t>
        </is>
      </c>
      <c r="C21" s="8" t="inlineStr">
        <is>
          <t>the sheet works it out — do not type over these</t>
        </is>
      </c>
    </row>
    <row r="23">
      <c r="B23" s="3" t="inlineStr">
        <is>
          <t>Works in</t>
        </is>
      </c>
    </row>
    <row r="24">
      <c r="B24" s="4" t="inlineStr">
        <is>
          <t>Excel, Google Sheets, Apple Numbers and LibreOffice Calc. No macros, no add-ins.</t>
        </is>
      </c>
    </row>
    <row r="26">
      <c r="B26" s="4" t="inlineStr">
        <is>
          <t>The Calm Desk  ·  thecalmdeskco.gumroad.com  ·  free lifetime updates</t>
        </is>
      </c>
    </row>
  </sheetData>
  <mergeCells count="2">
    <mergeCell ref="A3:F3"/>
    <mergeCell ref="A2:F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I154"/>
  <sheetViews>
    <sheetView showGridLines="0" workbookViewId="0">
      <selection activeCell="A1" sqref="A1"/>
    </sheetView>
  </sheetViews>
  <sheetFormatPr baseColWidth="8" defaultRowHeight="15"/>
  <cols>
    <col width="16" customWidth="1" min="1" max="1"/>
    <col width="30" customWidth="1" min="2" max="2"/>
    <col width="12" customWidth="1" min="3" max="3"/>
    <col width="12" customWidth="1" min="4" max="4"/>
    <col width="12" customWidth="1" min="5" max="5"/>
    <col width="12" customWidth="1" min="6" max="6"/>
    <col width="12" customWidth="1" min="7" max="7"/>
    <col width="14" customWidth="1" min="8" max="8"/>
    <col width="12" customWidth="1" min="9" max="9"/>
  </cols>
  <sheetData>
    <row r="1" ht="30" customHeight="1">
      <c r="A1" s="1" t="inlineStr">
        <is>
          <t>Items</t>
        </is>
      </c>
    </row>
    <row r="2">
      <c r="A2" s="2" t="inlineStr">
        <is>
          <t>One row per product. SKUs are text — leading zeros are safe here.</t>
        </is>
      </c>
    </row>
    <row r="4" ht="26" customHeight="1">
      <c r="A4" s="10" t="inlineStr">
        <is>
          <t>SKU</t>
        </is>
      </c>
      <c r="B4" s="10" t="inlineStr">
        <is>
          <t>Item</t>
        </is>
      </c>
      <c r="C4" s="10" t="inlineStr">
        <is>
          <t>Sold / day</t>
        </is>
      </c>
      <c r="D4" s="10" t="inlineStr">
        <is>
          <t>Lead days</t>
        </is>
      </c>
      <c r="E4" s="10" t="inlineStr">
        <is>
          <t>Safety days</t>
        </is>
      </c>
      <c r="F4" s="10" t="inlineStr">
        <is>
          <t>On hand</t>
        </is>
      </c>
      <c r="G4" s="10" t="inlineStr">
        <is>
          <t>On order</t>
        </is>
      </c>
      <c r="H4" s="10" t="inlineStr">
        <is>
          <t>Reorder point</t>
        </is>
      </c>
      <c r="I4" s="10" t="inlineStr">
        <is>
          <t>Order?</t>
        </is>
      </c>
    </row>
    <row r="5">
      <c r="A5" s="11" t="inlineStr">
        <is>
          <t>00412</t>
        </is>
      </c>
      <c r="B5" s="7" t="inlineStr">
        <is>
          <t>House blend 1kg</t>
        </is>
      </c>
      <c r="C5" s="7" t="n">
        <v>6</v>
      </c>
      <c r="D5" s="7" t="n">
        <v>7</v>
      </c>
      <c r="E5" s="7" t="n">
        <v>3</v>
      </c>
      <c r="F5" s="7" t="n">
        <v>40</v>
      </c>
      <c r="G5" s="7" t="n">
        <v>0</v>
      </c>
      <c r="H5" s="12">
        <f>IF(OR($C5="",$D5=""),"",$C5*($D5+N($E5)))</f>
        <v/>
      </c>
      <c r="I5" s="13">
        <f>IF($H5="","",IF(N($F5)+N($G5)&lt;=$H5,"ORDER","ok"))</f>
        <v/>
      </c>
    </row>
    <row r="6">
      <c r="A6" s="11" t="inlineStr">
        <is>
          <t>00733</t>
        </is>
      </c>
      <c r="B6" s="7" t="inlineStr">
        <is>
          <t>Oat milk 1L</t>
        </is>
      </c>
      <c r="C6" s="7" t="n">
        <v>14</v>
      </c>
      <c r="D6" s="7" t="n">
        <v>4</v>
      </c>
      <c r="E6" s="7" t="n">
        <v>2</v>
      </c>
      <c r="F6" s="7" t="n">
        <v>30</v>
      </c>
      <c r="G6" s="7" t="n">
        <v>24</v>
      </c>
      <c r="H6" s="14">
        <f>IF(OR($C6="",$D6=""),"",$C6*($D6+N($E6)))</f>
        <v/>
      </c>
      <c r="I6" s="15">
        <f>IF($H6="","",IF(N($F6)+N($G6)&lt;=$H6,"ORDER","ok"))</f>
        <v/>
      </c>
    </row>
    <row r="7">
      <c r="A7" s="11" t="inlineStr">
        <is>
          <t>01180</t>
        </is>
      </c>
      <c r="B7" s="7" t="inlineStr">
        <is>
          <t>Takeaway cup 12oz</t>
        </is>
      </c>
      <c r="C7" s="7" t="n">
        <v>120</v>
      </c>
      <c r="D7" s="7" t="n">
        <v>10</v>
      </c>
      <c r="E7" s="7" t="n">
        <v>5</v>
      </c>
      <c r="F7" s="7" t="n">
        <v>900</v>
      </c>
      <c r="G7" s="7" t="n">
        <v>0</v>
      </c>
      <c r="H7" s="12">
        <f>IF(OR($C7="",$D7=""),"",$C7*($D7+N($E7)))</f>
        <v/>
      </c>
      <c r="I7" s="13">
        <f>IF($H7="","",IF(N($F7)+N($G7)&lt;=$H7,"ORDER","ok"))</f>
        <v/>
      </c>
    </row>
    <row r="8">
      <c r="A8" s="11" t="inlineStr">
        <is>
          <t>02051</t>
        </is>
      </c>
      <c r="B8" s="7" t="inlineStr">
        <is>
          <t>Paper filter box</t>
        </is>
      </c>
      <c r="C8" s="7" t="n">
        <v>2</v>
      </c>
      <c r="D8" s="7" t="n">
        <v>14</v>
      </c>
      <c r="E8" s="7" t="n">
        <v>7</v>
      </c>
      <c r="F8" s="7" t="n">
        <v>18</v>
      </c>
      <c r="G8" s="7" t="n">
        <v>0</v>
      </c>
      <c r="H8" s="14">
        <f>IF(OR($C8="",$D8=""),"",$C8*($D8+N($E8)))</f>
        <v/>
      </c>
      <c r="I8" s="15">
        <f>IF($H8="","",IF(N($F8)+N($G8)&lt;=$H8,"ORDER","ok"))</f>
        <v/>
      </c>
    </row>
    <row r="9">
      <c r="A9" s="11" t="n"/>
      <c r="B9" s="7" t="n"/>
      <c r="C9" s="7" t="n"/>
      <c r="D9" s="7" t="n"/>
      <c r="E9" s="7" t="n"/>
      <c r="F9" s="7" t="n"/>
      <c r="G9" s="7" t="n"/>
      <c r="H9" s="12">
        <f>IF(OR($C9="",$D9=""),"",$C9*($D9+N($E9)))</f>
        <v/>
      </c>
      <c r="I9" s="13">
        <f>IF($H9="","",IF(N($F9)+N($G9)&lt;=$H9,"ORDER","ok"))</f>
        <v/>
      </c>
    </row>
    <row r="10">
      <c r="A10" s="11" t="n"/>
      <c r="B10" s="7" t="n"/>
      <c r="C10" s="7" t="n"/>
      <c r="D10" s="7" t="n"/>
      <c r="E10" s="7" t="n"/>
      <c r="F10" s="7" t="n"/>
      <c r="G10" s="7" t="n"/>
      <c r="H10" s="14">
        <f>IF(OR($C10="",$D10=""),"",$C10*($D10+N($E10)))</f>
        <v/>
      </c>
      <c r="I10" s="15">
        <f>IF($H10="","",IF(N($F10)+N($G10)&lt;=$H10,"ORDER","ok"))</f>
        <v/>
      </c>
    </row>
    <row r="11">
      <c r="A11" s="11" t="n"/>
      <c r="B11" s="7" t="n"/>
      <c r="C11" s="7" t="n"/>
      <c r="D11" s="7" t="n"/>
      <c r="E11" s="7" t="n"/>
      <c r="F11" s="7" t="n"/>
      <c r="G11" s="7" t="n"/>
      <c r="H11" s="12">
        <f>IF(OR($C11="",$D11=""),"",$C11*($D11+N($E11)))</f>
        <v/>
      </c>
      <c r="I11" s="13">
        <f>IF($H11="","",IF(N($F11)+N($G11)&lt;=$H11,"ORDER","ok"))</f>
        <v/>
      </c>
    </row>
    <row r="12">
      <c r="A12" s="11" t="n"/>
      <c r="B12" s="7" t="n"/>
      <c r="C12" s="7" t="n"/>
      <c r="D12" s="7" t="n"/>
      <c r="E12" s="7" t="n"/>
      <c r="F12" s="7" t="n"/>
      <c r="G12" s="7" t="n"/>
      <c r="H12" s="14">
        <f>IF(OR($C12="",$D12=""),"",$C12*($D12+N($E12)))</f>
        <v/>
      </c>
      <c r="I12" s="15">
        <f>IF($H12="","",IF(N($F12)+N($G12)&lt;=$H12,"ORDER","ok"))</f>
        <v/>
      </c>
    </row>
    <row r="13">
      <c r="A13" s="11" t="n"/>
      <c r="B13" s="7" t="n"/>
      <c r="C13" s="7" t="n"/>
      <c r="D13" s="7" t="n"/>
      <c r="E13" s="7" t="n"/>
      <c r="F13" s="7" t="n"/>
      <c r="G13" s="7" t="n"/>
      <c r="H13" s="12">
        <f>IF(OR($C13="",$D13=""),"",$C13*($D13+N($E13)))</f>
        <v/>
      </c>
      <c r="I13" s="13">
        <f>IF($H13="","",IF(N($F13)+N($G13)&lt;=$H13,"ORDER","ok"))</f>
        <v/>
      </c>
    </row>
    <row r="14">
      <c r="A14" s="11" t="n"/>
      <c r="B14" s="7" t="n"/>
      <c r="C14" s="7" t="n"/>
      <c r="D14" s="7" t="n"/>
      <c r="E14" s="7" t="n"/>
      <c r="F14" s="7" t="n"/>
      <c r="G14" s="7" t="n"/>
      <c r="H14" s="14">
        <f>IF(OR($C14="",$D14=""),"",$C14*($D14+N($E14)))</f>
        <v/>
      </c>
      <c r="I14" s="15">
        <f>IF($H14="","",IF(N($F14)+N($G14)&lt;=$H14,"ORDER","ok"))</f>
        <v/>
      </c>
    </row>
    <row r="15">
      <c r="A15" s="11" t="n"/>
      <c r="B15" s="7" t="n"/>
      <c r="C15" s="7" t="n"/>
      <c r="D15" s="7" t="n"/>
      <c r="E15" s="7" t="n"/>
      <c r="F15" s="7" t="n"/>
      <c r="G15" s="7" t="n"/>
      <c r="H15" s="12">
        <f>IF(OR($C15="",$D15=""),"",$C15*($D15+N($E15)))</f>
        <v/>
      </c>
      <c r="I15" s="13">
        <f>IF($H15="","",IF(N($F15)+N($G15)&lt;=$H15,"ORDER","ok"))</f>
        <v/>
      </c>
    </row>
    <row r="16">
      <c r="A16" s="11" t="n"/>
      <c r="B16" s="7" t="n"/>
      <c r="C16" s="7" t="n"/>
      <c r="D16" s="7" t="n"/>
      <c r="E16" s="7" t="n"/>
      <c r="F16" s="7" t="n"/>
      <c r="G16" s="7" t="n"/>
      <c r="H16" s="14">
        <f>IF(OR($C16="",$D16=""),"",$C16*($D16+N($E16)))</f>
        <v/>
      </c>
      <c r="I16" s="15">
        <f>IF($H16="","",IF(N($F16)+N($G16)&lt;=$H16,"ORDER","ok"))</f>
        <v/>
      </c>
    </row>
    <row r="17">
      <c r="A17" s="11" t="n"/>
      <c r="B17" s="7" t="n"/>
      <c r="C17" s="7" t="n"/>
      <c r="D17" s="7" t="n"/>
      <c r="E17" s="7" t="n"/>
      <c r="F17" s="7" t="n"/>
      <c r="G17" s="7" t="n"/>
      <c r="H17" s="12">
        <f>IF(OR($C17="",$D17=""),"",$C17*($D17+N($E17)))</f>
        <v/>
      </c>
      <c r="I17" s="13">
        <f>IF($H17="","",IF(N($F17)+N($G17)&lt;=$H17,"ORDER","ok"))</f>
        <v/>
      </c>
    </row>
    <row r="18">
      <c r="A18" s="11" t="n"/>
      <c r="B18" s="7" t="n"/>
      <c r="C18" s="7" t="n"/>
      <c r="D18" s="7" t="n"/>
      <c r="E18" s="7" t="n"/>
      <c r="F18" s="7" t="n"/>
      <c r="G18" s="7" t="n"/>
      <c r="H18" s="14">
        <f>IF(OR($C18="",$D18=""),"",$C18*($D18+N($E18)))</f>
        <v/>
      </c>
      <c r="I18" s="15">
        <f>IF($H18="","",IF(N($F18)+N($G18)&lt;=$H18,"ORDER","ok"))</f>
        <v/>
      </c>
    </row>
    <row r="19">
      <c r="A19" s="11" t="n"/>
      <c r="B19" s="7" t="n"/>
      <c r="C19" s="7" t="n"/>
      <c r="D19" s="7" t="n"/>
      <c r="E19" s="7" t="n"/>
      <c r="F19" s="7" t="n"/>
      <c r="G19" s="7" t="n"/>
      <c r="H19" s="12">
        <f>IF(OR($C19="",$D19=""),"",$C19*($D19+N($E19)))</f>
        <v/>
      </c>
      <c r="I19" s="13">
        <f>IF($H19="","",IF(N($F19)+N($G19)&lt;=$H19,"ORDER","ok"))</f>
        <v/>
      </c>
    </row>
    <row r="20">
      <c r="A20" s="11" t="n"/>
      <c r="B20" s="7" t="n"/>
      <c r="C20" s="7" t="n"/>
      <c r="D20" s="7" t="n"/>
      <c r="E20" s="7" t="n"/>
      <c r="F20" s="7" t="n"/>
      <c r="G20" s="7" t="n"/>
      <c r="H20" s="14">
        <f>IF(OR($C20="",$D20=""),"",$C20*($D20+N($E20)))</f>
        <v/>
      </c>
      <c r="I20" s="15">
        <f>IF($H20="","",IF(N($F20)+N($G20)&lt;=$H20,"ORDER","ok"))</f>
        <v/>
      </c>
    </row>
    <row r="21">
      <c r="A21" s="11" t="n"/>
      <c r="B21" s="7" t="n"/>
      <c r="C21" s="7" t="n"/>
      <c r="D21" s="7" t="n"/>
      <c r="E21" s="7" t="n"/>
      <c r="F21" s="7" t="n"/>
      <c r="G21" s="7" t="n"/>
      <c r="H21" s="12">
        <f>IF(OR($C21="",$D21=""),"",$C21*($D21+N($E21)))</f>
        <v/>
      </c>
      <c r="I21" s="13">
        <f>IF($H21="","",IF(N($F21)+N($G21)&lt;=$H21,"ORDER","ok"))</f>
        <v/>
      </c>
    </row>
    <row r="22">
      <c r="A22" s="11" t="n"/>
      <c r="B22" s="7" t="n"/>
      <c r="C22" s="7" t="n"/>
      <c r="D22" s="7" t="n"/>
      <c r="E22" s="7" t="n"/>
      <c r="F22" s="7" t="n"/>
      <c r="G22" s="7" t="n"/>
      <c r="H22" s="14">
        <f>IF(OR($C22="",$D22=""),"",$C22*($D22+N($E22)))</f>
        <v/>
      </c>
      <c r="I22" s="15">
        <f>IF($H22="","",IF(N($F22)+N($G22)&lt;=$H22,"ORDER","ok"))</f>
        <v/>
      </c>
    </row>
    <row r="23">
      <c r="A23" s="11" t="n"/>
      <c r="B23" s="7" t="n"/>
      <c r="C23" s="7" t="n"/>
      <c r="D23" s="7" t="n"/>
      <c r="E23" s="7" t="n"/>
      <c r="F23" s="7" t="n"/>
      <c r="G23" s="7" t="n"/>
      <c r="H23" s="12">
        <f>IF(OR($C23="",$D23=""),"",$C23*($D23+N($E23)))</f>
        <v/>
      </c>
      <c r="I23" s="13">
        <f>IF($H23="","",IF(N($F23)+N($G23)&lt;=$H23,"ORDER","ok"))</f>
        <v/>
      </c>
    </row>
    <row r="24">
      <c r="A24" s="11" t="n"/>
      <c r="B24" s="7" t="n"/>
      <c r="C24" s="7" t="n"/>
      <c r="D24" s="7" t="n"/>
      <c r="E24" s="7" t="n"/>
      <c r="F24" s="7" t="n"/>
      <c r="G24" s="7" t="n"/>
      <c r="H24" s="14">
        <f>IF(OR($C24="",$D24=""),"",$C24*($D24+N($E24)))</f>
        <v/>
      </c>
      <c r="I24" s="15">
        <f>IF($H24="","",IF(N($F24)+N($G24)&lt;=$H24,"ORDER","ok"))</f>
        <v/>
      </c>
    </row>
    <row r="25">
      <c r="A25" s="11" t="n"/>
      <c r="B25" s="7" t="n"/>
      <c r="C25" s="7" t="n"/>
      <c r="D25" s="7" t="n"/>
      <c r="E25" s="7" t="n"/>
      <c r="F25" s="7" t="n"/>
      <c r="G25" s="7" t="n"/>
      <c r="H25" s="12">
        <f>IF(OR($C25="",$D25=""),"",$C25*($D25+N($E25)))</f>
        <v/>
      </c>
      <c r="I25" s="13">
        <f>IF($H25="","",IF(N($F25)+N($G25)&lt;=$H25,"ORDER","ok"))</f>
        <v/>
      </c>
    </row>
    <row r="26">
      <c r="A26" s="11" t="n"/>
      <c r="B26" s="7" t="n"/>
      <c r="C26" s="7" t="n"/>
      <c r="D26" s="7" t="n"/>
      <c r="E26" s="7" t="n"/>
      <c r="F26" s="7" t="n"/>
      <c r="G26" s="7" t="n"/>
      <c r="H26" s="14">
        <f>IF(OR($C26="",$D26=""),"",$C26*($D26+N($E26)))</f>
        <v/>
      </c>
      <c r="I26" s="15">
        <f>IF($H26="","",IF(N($F26)+N($G26)&lt;=$H26,"ORDER","ok"))</f>
        <v/>
      </c>
    </row>
    <row r="27">
      <c r="A27" s="11" t="n"/>
      <c r="B27" s="7" t="n"/>
      <c r="C27" s="7" t="n"/>
      <c r="D27" s="7" t="n"/>
      <c r="E27" s="7" t="n"/>
      <c r="F27" s="7" t="n"/>
      <c r="G27" s="7" t="n"/>
      <c r="H27" s="12">
        <f>IF(OR($C27="",$D27=""),"",$C27*($D27+N($E27)))</f>
        <v/>
      </c>
      <c r="I27" s="13">
        <f>IF($H27="","",IF(N($F27)+N($G27)&lt;=$H27,"ORDER","ok"))</f>
        <v/>
      </c>
    </row>
    <row r="28">
      <c r="A28" s="11" t="n"/>
      <c r="B28" s="7" t="n"/>
      <c r="C28" s="7" t="n"/>
      <c r="D28" s="7" t="n"/>
      <c r="E28" s="7" t="n"/>
      <c r="F28" s="7" t="n"/>
      <c r="G28" s="7" t="n"/>
      <c r="H28" s="14">
        <f>IF(OR($C28="",$D28=""),"",$C28*($D28+N($E28)))</f>
        <v/>
      </c>
      <c r="I28" s="15">
        <f>IF($H28="","",IF(N($F28)+N($G28)&lt;=$H28,"ORDER","ok"))</f>
        <v/>
      </c>
    </row>
    <row r="29">
      <c r="A29" s="11" t="n"/>
      <c r="B29" s="7" t="n"/>
      <c r="C29" s="7" t="n"/>
      <c r="D29" s="7" t="n"/>
      <c r="E29" s="7" t="n"/>
      <c r="F29" s="7" t="n"/>
      <c r="G29" s="7" t="n"/>
      <c r="H29" s="12">
        <f>IF(OR($C29="",$D29=""),"",$C29*($D29+N($E29)))</f>
        <v/>
      </c>
      <c r="I29" s="13">
        <f>IF($H29="","",IF(N($F29)+N($G29)&lt;=$H29,"ORDER","ok"))</f>
        <v/>
      </c>
    </row>
    <row r="30">
      <c r="A30" s="11" t="n"/>
      <c r="B30" s="7" t="n"/>
      <c r="C30" s="7" t="n"/>
      <c r="D30" s="7" t="n"/>
      <c r="E30" s="7" t="n"/>
      <c r="F30" s="7" t="n"/>
      <c r="G30" s="7" t="n"/>
      <c r="H30" s="14">
        <f>IF(OR($C30="",$D30=""),"",$C30*($D30+N($E30)))</f>
        <v/>
      </c>
      <c r="I30" s="15">
        <f>IF($H30="","",IF(N($F30)+N($G30)&lt;=$H30,"ORDER","ok"))</f>
        <v/>
      </c>
    </row>
    <row r="31">
      <c r="A31" s="11" t="n"/>
      <c r="B31" s="7" t="n"/>
      <c r="C31" s="7" t="n"/>
      <c r="D31" s="7" t="n"/>
      <c r="E31" s="7" t="n"/>
      <c r="F31" s="7" t="n"/>
      <c r="G31" s="7" t="n"/>
      <c r="H31" s="12">
        <f>IF(OR($C31="",$D31=""),"",$C31*($D31+N($E31)))</f>
        <v/>
      </c>
      <c r="I31" s="13">
        <f>IF($H31="","",IF(N($F31)+N($G31)&lt;=$H31,"ORDER","ok"))</f>
        <v/>
      </c>
    </row>
    <row r="32">
      <c r="A32" s="11" t="n"/>
      <c r="B32" s="7" t="n"/>
      <c r="C32" s="7" t="n"/>
      <c r="D32" s="7" t="n"/>
      <c r="E32" s="7" t="n"/>
      <c r="F32" s="7" t="n"/>
      <c r="G32" s="7" t="n"/>
      <c r="H32" s="14">
        <f>IF(OR($C32="",$D32=""),"",$C32*($D32+N($E32)))</f>
        <v/>
      </c>
      <c r="I32" s="15">
        <f>IF($H32="","",IF(N($F32)+N($G32)&lt;=$H32,"ORDER","ok"))</f>
        <v/>
      </c>
    </row>
    <row r="33">
      <c r="A33" s="11" t="n"/>
      <c r="B33" s="7" t="n"/>
      <c r="C33" s="7" t="n"/>
      <c r="D33" s="7" t="n"/>
      <c r="E33" s="7" t="n"/>
      <c r="F33" s="7" t="n"/>
      <c r="G33" s="7" t="n"/>
      <c r="H33" s="12">
        <f>IF(OR($C33="",$D33=""),"",$C33*($D33+N($E33)))</f>
        <v/>
      </c>
      <c r="I33" s="13">
        <f>IF($H33="","",IF(N($F33)+N($G33)&lt;=$H33,"ORDER","ok"))</f>
        <v/>
      </c>
    </row>
    <row r="34">
      <c r="A34" s="11" t="n"/>
      <c r="B34" s="7" t="n"/>
      <c r="C34" s="7" t="n"/>
      <c r="D34" s="7" t="n"/>
      <c r="E34" s="7" t="n"/>
      <c r="F34" s="7" t="n"/>
      <c r="G34" s="7" t="n"/>
      <c r="H34" s="14">
        <f>IF(OR($C34="",$D34=""),"",$C34*($D34+N($E34)))</f>
        <v/>
      </c>
      <c r="I34" s="15">
        <f>IF($H34="","",IF(N($F34)+N($G34)&lt;=$H34,"ORDER","ok"))</f>
        <v/>
      </c>
    </row>
    <row r="35">
      <c r="A35" s="11" t="n"/>
      <c r="B35" s="7" t="n"/>
      <c r="C35" s="7" t="n"/>
      <c r="D35" s="7" t="n"/>
      <c r="E35" s="7" t="n"/>
      <c r="F35" s="7" t="n"/>
      <c r="G35" s="7" t="n"/>
      <c r="H35" s="12">
        <f>IF(OR($C35="",$D35=""),"",$C35*($D35+N($E35)))</f>
        <v/>
      </c>
      <c r="I35" s="13">
        <f>IF($H35="","",IF(N($F35)+N($G35)&lt;=$H35,"ORDER","ok"))</f>
        <v/>
      </c>
    </row>
    <row r="36">
      <c r="A36" s="11" t="n"/>
      <c r="B36" s="7" t="n"/>
      <c r="C36" s="7" t="n"/>
      <c r="D36" s="7" t="n"/>
      <c r="E36" s="7" t="n"/>
      <c r="F36" s="7" t="n"/>
      <c r="G36" s="7" t="n"/>
      <c r="H36" s="14">
        <f>IF(OR($C36="",$D36=""),"",$C36*($D36+N($E36)))</f>
        <v/>
      </c>
      <c r="I36" s="15">
        <f>IF($H36="","",IF(N($F36)+N($G36)&lt;=$H36,"ORDER","ok"))</f>
        <v/>
      </c>
    </row>
    <row r="37">
      <c r="A37" s="11" t="n"/>
      <c r="B37" s="7" t="n"/>
      <c r="C37" s="7" t="n"/>
      <c r="D37" s="7" t="n"/>
      <c r="E37" s="7" t="n"/>
      <c r="F37" s="7" t="n"/>
      <c r="G37" s="7" t="n"/>
      <c r="H37" s="12">
        <f>IF(OR($C37="",$D37=""),"",$C37*($D37+N($E37)))</f>
        <v/>
      </c>
      <c r="I37" s="13">
        <f>IF($H37="","",IF(N($F37)+N($G37)&lt;=$H37,"ORDER","ok"))</f>
        <v/>
      </c>
    </row>
    <row r="38">
      <c r="A38" s="11" t="n"/>
      <c r="B38" s="7" t="n"/>
      <c r="C38" s="7" t="n"/>
      <c r="D38" s="7" t="n"/>
      <c r="E38" s="7" t="n"/>
      <c r="F38" s="7" t="n"/>
      <c r="G38" s="7" t="n"/>
      <c r="H38" s="14">
        <f>IF(OR($C38="",$D38=""),"",$C38*($D38+N($E38)))</f>
        <v/>
      </c>
      <c r="I38" s="15">
        <f>IF($H38="","",IF(N($F38)+N($G38)&lt;=$H38,"ORDER","ok"))</f>
        <v/>
      </c>
    </row>
    <row r="39">
      <c r="A39" s="11" t="n"/>
      <c r="B39" s="7" t="n"/>
      <c r="C39" s="7" t="n"/>
      <c r="D39" s="7" t="n"/>
      <c r="E39" s="7" t="n"/>
      <c r="F39" s="7" t="n"/>
      <c r="G39" s="7" t="n"/>
      <c r="H39" s="12">
        <f>IF(OR($C39="",$D39=""),"",$C39*($D39+N($E39)))</f>
        <v/>
      </c>
      <c r="I39" s="13">
        <f>IF($H39="","",IF(N($F39)+N($G39)&lt;=$H39,"ORDER","ok"))</f>
        <v/>
      </c>
    </row>
    <row r="40">
      <c r="A40" s="11" t="n"/>
      <c r="B40" s="7" t="n"/>
      <c r="C40" s="7" t="n"/>
      <c r="D40" s="7" t="n"/>
      <c r="E40" s="7" t="n"/>
      <c r="F40" s="7" t="n"/>
      <c r="G40" s="7" t="n"/>
      <c r="H40" s="14">
        <f>IF(OR($C40="",$D40=""),"",$C40*($D40+N($E40)))</f>
        <v/>
      </c>
      <c r="I40" s="15">
        <f>IF($H40="","",IF(N($F40)+N($G40)&lt;=$H40,"ORDER","ok"))</f>
        <v/>
      </c>
    </row>
    <row r="41">
      <c r="A41" s="11" t="n"/>
      <c r="B41" s="7" t="n"/>
      <c r="C41" s="7" t="n"/>
      <c r="D41" s="7" t="n"/>
      <c r="E41" s="7" t="n"/>
      <c r="F41" s="7" t="n"/>
      <c r="G41" s="7" t="n"/>
      <c r="H41" s="12">
        <f>IF(OR($C41="",$D41=""),"",$C41*($D41+N($E41)))</f>
        <v/>
      </c>
      <c r="I41" s="13">
        <f>IF($H41="","",IF(N($F41)+N($G41)&lt;=$H41,"ORDER","ok"))</f>
        <v/>
      </c>
    </row>
    <row r="42">
      <c r="A42" s="11" t="n"/>
      <c r="B42" s="7" t="n"/>
      <c r="C42" s="7" t="n"/>
      <c r="D42" s="7" t="n"/>
      <c r="E42" s="7" t="n"/>
      <c r="F42" s="7" t="n"/>
      <c r="G42" s="7" t="n"/>
      <c r="H42" s="14">
        <f>IF(OR($C42="",$D42=""),"",$C42*($D42+N($E42)))</f>
        <v/>
      </c>
      <c r="I42" s="15">
        <f>IF($H42="","",IF(N($F42)+N($G42)&lt;=$H42,"ORDER","ok"))</f>
        <v/>
      </c>
    </row>
    <row r="43">
      <c r="A43" s="11" t="n"/>
      <c r="B43" s="7" t="n"/>
      <c r="C43" s="7" t="n"/>
      <c r="D43" s="7" t="n"/>
      <c r="E43" s="7" t="n"/>
      <c r="F43" s="7" t="n"/>
      <c r="G43" s="7" t="n"/>
      <c r="H43" s="12">
        <f>IF(OR($C43="",$D43=""),"",$C43*($D43+N($E43)))</f>
        <v/>
      </c>
      <c r="I43" s="13">
        <f>IF($H43="","",IF(N($F43)+N($G43)&lt;=$H43,"ORDER","ok"))</f>
        <v/>
      </c>
    </row>
    <row r="44">
      <c r="A44" s="11" t="n"/>
      <c r="B44" s="7" t="n"/>
      <c r="C44" s="7" t="n"/>
      <c r="D44" s="7" t="n"/>
      <c r="E44" s="7" t="n"/>
      <c r="F44" s="7" t="n"/>
      <c r="G44" s="7" t="n"/>
      <c r="H44" s="14">
        <f>IF(OR($C44="",$D44=""),"",$C44*($D44+N($E44)))</f>
        <v/>
      </c>
      <c r="I44" s="15">
        <f>IF($H44="","",IF(N($F44)+N($G44)&lt;=$H44,"ORDER","ok"))</f>
        <v/>
      </c>
    </row>
    <row r="45">
      <c r="A45" s="11" t="n"/>
      <c r="B45" s="7" t="n"/>
      <c r="C45" s="7" t="n"/>
      <c r="D45" s="7" t="n"/>
      <c r="E45" s="7" t="n"/>
      <c r="F45" s="7" t="n"/>
      <c r="G45" s="7" t="n"/>
      <c r="H45" s="12">
        <f>IF(OR($C45="",$D45=""),"",$C45*($D45+N($E45)))</f>
        <v/>
      </c>
      <c r="I45" s="13">
        <f>IF($H45="","",IF(N($F45)+N($G45)&lt;=$H45,"ORDER","ok"))</f>
        <v/>
      </c>
    </row>
    <row r="46">
      <c r="A46" s="11" t="n"/>
      <c r="B46" s="7" t="n"/>
      <c r="C46" s="7" t="n"/>
      <c r="D46" s="7" t="n"/>
      <c r="E46" s="7" t="n"/>
      <c r="F46" s="7" t="n"/>
      <c r="G46" s="7" t="n"/>
      <c r="H46" s="14">
        <f>IF(OR($C46="",$D46=""),"",$C46*($D46+N($E46)))</f>
        <v/>
      </c>
      <c r="I46" s="15">
        <f>IF($H46="","",IF(N($F46)+N($G46)&lt;=$H46,"ORDER","ok"))</f>
        <v/>
      </c>
    </row>
    <row r="47">
      <c r="A47" s="11" t="n"/>
      <c r="B47" s="7" t="n"/>
      <c r="C47" s="7" t="n"/>
      <c r="D47" s="7" t="n"/>
      <c r="E47" s="7" t="n"/>
      <c r="F47" s="7" t="n"/>
      <c r="G47" s="7" t="n"/>
      <c r="H47" s="12">
        <f>IF(OR($C47="",$D47=""),"",$C47*($D47+N($E47)))</f>
        <v/>
      </c>
      <c r="I47" s="13">
        <f>IF($H47="","",IF(N($F47)+N($G47)&lt;=$H47,"ORDER","ok"))</f>
        <v/>
      </c>
    </row>
    <row r="48">
      <c r="A48" s="11" t="n"/>
      <c r="B48" s="7" t="n"/>
      <c r="C48" s="7" t="n"/>
      <c r="D48" s="7" t="n"/>
      <c r="E48" s="7" t="n"/>
      <c r="F48" s="7" t="n"/>
      <c r="G48" s="7" t="n"/>
      <c r="H48" s="14">
        <f>IF(OR($C48="",$D48=""),"",$C48*($D48+N($E48)))</f>
        <v/>
      </c>
      <c r="I48" s="15">
        <f>IF($H48="","",IF(N($F48)+N($G48)&lt;=$H48,"ORDER","ok"))</f>
        <v/>
      </c>
    </row>
    <row r="49">
      <c r="A49" s="11" t="n"/>
      <c r="B49" s="7" t="n"/>
      <c r="C49" s="7" t="n"/>
      <c r="D49" s="7" t="n"/>
      <c r="E49" s="7" t="n"/>
      <c r="F49" s="7" t="n"/>
      <c r="G49" s="7" t="n"/>
      <c r="H49" s="12">
        <f>IF(OR($C49="",$D49=""),"",$C49*($D49+N($E49)))</f>
        <v/>
      </c>
      <c r="I49" s="13">
        <f>IF($H49="","",IF(N($F49)+N($G49)&lt;=$H49,"ORDER","ok"))</f>
        <v/>
      </c>
    </row>
    <row r="50">
      <c r="A50" s="11" t="n"/>
      <c r="B50" s="7" t="n"/>
      <c r="C50" s="7" t="n"/>
      <c r="D50" s="7" t="n"/>
      <c r="E50" s="7" t="n"/>
      <c r="F50" s="7" t="n"/>
      <c r="G50" s="7" t="n"/>
      <c r="H50" s="14">
        <f>IF(OR($C50="",$D50=""),"",$C50*($D50+N($E50)))</f>
        <v/>
      </c>
      <c r="I50" s="15">
        <f>IF($H50="","",IF(N($F50)+N($G50)&lt;=$H50,"ORDER","ok"))</f>
        <v/>
      </c>
    </row>
    <row r="51">
      <c r="A51" s="11" t="n"/>
      <c r="B51" s="7" t="n"/>
      <c r="C51" s="7" t="n"/>
      <c r="D51" s="7" t="n"/>
      <c r="E51" s="7" t="n"/>
      <c r="F51" s="7" t="n"/>
      <c r="G51" s="7" t="n"/>
      <c r="H51" s="12">
        <f>IF(OR($C51="",$D51=""),"",$C51*($D51+N($E51)))</f>
        <v/>
      </c>
      <c r="I51" s="13">
        <f>IF($H51="","",IF(N($F51)+N($G51)&lt;=$H51,"ORDER","ok"))</f>
        <v/>
      </c>
    </row>
    <row r="52">
      <c r="A52" s="11" t="n"/>
      <c r="B52" s="7" t="n"/>
      <c r="C52" s="7" t="n"/>
      <c r="D52" s="7" t="n"/>
      <c r="E52" s="7" t="n"/>
      <c r="F52" s="7" t="n"/>
      <c r="G52" s="7" t="n"/>
      <c r="H52" s="14">
        <f>IF(OR($C52="",$D52=""),"",$C52*($D52+N($E52)))</f>
        <v/>
      </c>
      <c r="I52" s="15">
        <f>IF($H52="","",IF(N($F52)+N($G52)&lt;=$H52,"ORDER","ok"))</f>
        <v/>
      </c>
    </row>
    <row r="53">
      <c r="A53" s="11" t="n"/>
      <c r="B53" s="7" t="n"/>
      <c r="C53" s="7" t="n"/>
      <c r="D53" s="7" t="n"/>
      <c r="E53" s="7" t="n"/>
      <c r="F53" s="7" t="n"/>
      <c r="G53" s="7" t="n"/>
      <c r="H53" s="12">
        <f>IF(OR($C53="",$D53=""),"",$C53*($D53+N($E53)))</f>
        <v/>
      </c>
      <c r="I53" s="13">
        <f>IF($H53="","",IF(N($F53)+N($G53)&lt;=$H53,"ORDER","ok"))</f>
        <v/>
      </c>
    </row>
    <row r="54">
      <c r="A54" s="11" t="n"/>
      <c r="B54" s="7" t="n"/>
      <c r="C54" s="7" t="n"/>
      <c r="D54" s="7" t="n"/>
      <c r="E54" s="7" t="n"/>
      <c r="F54" s="7" t="n"/>
      <c r="G54" s="7" t="n"/>
      <c r="H54" s="14">
        <f>IF(OR($C54="",$D54=""),"",$C54*($D54+N($E54)))</f>
        <v/>
      </c>
      <c r="I54" s="15">
        <f>IF($H54="","",IF(N($F54)+N($G54)&lt;=$H54,"ORDER","ok"))</f>
        <v/>
      </c>
    </row>
    <row r="55">
      <c r="A55" s="11" t="n"/>
      <c r="B55" s="7" t="n"/>
      <c r="C55" s="7" t="n"/>
      <c r="D55" s="7" t="n"/>
      <c r="E55" s="7" t="n"/>
      <c r="F55" s="7" t="n"/>
      <c r="G55" s="7" t="n"/>
      <c r="H55" s="12">
        <f>IF(OR($C55="",$D55=""),"",$C55*($D55+N($E55)))</f>
        <v/>
      </c>
      <c r="I55" s="13">
        <f>IF($H55="","",IF(N($F55)+N($G55)&lt;=$H55,"ORDER","ok"))</f>
        <v/>
      </c>
    </row>
    <row r="56">
      <c r="A56" s="11" t="n"/>
      <c r="B56" s="7" t="n"/>
      <c r="C56" s="7" t="n"/>
      <c r="D56" s="7" t="n"/>
      <c r="E56" s="7" t="n"/>
      <c r="F56" s="7" t="n"/>
      <c r="G56" s="7" t="n"/>
      <c r="H56" s="14">
        <f>IF(OR($C56="",$D56=""),"",$C56*($D56+N($E56)))</f>
        <v/>
      </c>
      <c r="I56" s="15">
        <f>IF($H56="","",IF(N($F56)+N($G56)&lt;=$H56,"ORDER","ok"))</f>
        <v/>
      </c>
    </row>
    <row r="57">
      <c r="A57" s="11" t="n"/>
      <c r="B57" s="7" t="n"/>
      <c r="C57" s="7" t="n"/>
      <c r="D57" s="7" t="n"/>
      <c r="E57" s="7" t="n"/>
      <c r="F57" s="7" t="n"/>
      <c r="G57" s="7" t="n"/>
      <c r="H57" s="12">
        <f>IF(OR($C57="",$D57=""),"",$C57*($D57+N($E57)))</f>
        <v/>
      </c>
      <c r="I57" s="13">
        <f>IF($H57="","",IF(N($F57)+N($G57)&lt;=$H57,"ORDER","ok"))</f>
        <v/>
      </c>
    </row>
    <row r="58">
      <c r="A58" s="11" t="n"/>
      <c r="B58" s="7" t="n"/>
      <c r="C58" s="7" t="n"/>
      <c r="D58" s="7" t="n"/>
      <c r="E58" s="7" t="n"/>
      <c r="F58" s="7" t="n"/>
      <c r="G58" s="7" t="n"/>
      <c r="H58" s="14">
        <f>IF(OR($C58="",$D58=""),"",$C58*($D58+N($E58)))</f>
        <v/>
      </c>
      <c r="I58" s="15">
        <f>IF($H58="","",IF(N($F58)+N($G58)&lt;=$H58,"ORDER","ok"))</f>
        <v/>
      </c>
    </row>
    <row r="59">
      <c r="A59" s="11" t="n"/>
      <c r="B59" s="7" t="n"/>
      <c r="C59" s="7" t="n"/>
      <c r="D59" s="7" t="n"/>
      <c r="E59" s="7" t="n"/>
      <c r="F59" s="7" t="n"/>
      <c r="G59" s="7" t="n"/>
      <c r="H59" s="12">
        <f>IF(OR($C59="",$D59=""),"",$C59*($D59+N($E59)))</f>
        <v/>
      </c>
      <c r="I59" s="13">
        <f>IF($H59="","",IF(N($F59)+N($G59)&lt;=$H59,"ORDER","ok"))</f>
        <v/>
      </c>
    </row>
    <row r="60">
      <c r="A60" s="11" t="n"/>
      <c r="B60" s="7" t="n"/>
      <c r="C60" s="7" t="n"/>
      <c r="D60" s="7" t="n"/>
      <c r="E60" s="7" t="n"/>
      <c r="F60" s="7" t="n"/>
      <c r="G60" s="7" t="n"/>
      <c r="H60" s="14">
        <f>IF(OR($C60="",$D60=""),"",$C60*($D60+N($E60)))</f>
        <v/>
      </c>
      <c r="I60" s="15">
        <f>IF($H60="","",IF(N($F60)+N($G60)&lt;=$H60,"ORDER","ok"))</f>
        <v/>
      </c>
    </row>
    <row r="61">
      <c r="A61" s="11" t="n"/>
      <c r="B61" s="7" t="n"/>
      <c r="C61" s="7" t="n"/>
      <c r="D61" s="7" t="n"/>
      <c r="E61" s="7" t="n"/>
      <c r="F61" s="7" t="n"/>
      <c r="G61" s="7" t="n"/>
      <c r="H61" s="12">
        <f>IF(OR($C61="",$D61=""),"",$C61*($D61+N($E61)))</f>
        <v/>
      </c>
      <c r="I61" s="13">
        <f>IF($H61="","",IF(N($F61)+N($G61)&lt;=$H61,"ORDER","ok"))</f>
        <v/>
      </c>
    </row>
    <row r="62">
      <c r="A62" s="11" t="n"/>
      <c r="B62" s="7" t="n"/>
      <c r="C62" s="7" t="n"/>
      <c r="D62" s="7" t="n"/>
      <c r="E62" s="7" t="n"/>
      <c r="F62" s="7" t="n"/>
      <c r="G62" s="7" t="n"/>
      <c r="H62" s="14">
        <f>IF(OR($C62="",$D62=""),"",$C62*($D62+N($E62)))</f>
        <v/>
      </c>
      <c r="I62" s="15">
        <f>IF($H62="","",IF(N($F62)+N($G62)&lt;=$H62,"ORDER","ok"))</f>
        <v/>
      </c>
    </row>
    <row r="63">
      <c r="A63" s="11" t="n"/>
      <c r="B63" s="7" t="n"/>
      <c r="C63" s="7" t="n"/>
      <c r="D63" s="7" t="n"/>
      <c r="E63" s="7" t="n"/>
      <c r="F63" s="7" t="n"/>
      <c r="G63" s="7" t="n"/>
      <c r="H63" s="12">
        <f>IF(OR($C63="",$D63=""),"",$C63*($D63+N($E63)))</f>
        <v/>
      </c>
      <c r="I63" s="13">
        <f>IF($H63="","",IF(N($F63)+N($G63)&lt;=$H63,"ORDER","ok"))</f>
        <v/>
      </c>
    </row>
    <row r="64">
      <c r="A64" s="11" t="n"/>
      <c r="B64" s="7" t="n"/>
      <c r="C64" s="7" t="n"/>
      <c r="D64" s="7" t="n"/>
      <c r="E64" s="7" t="n"/>
      <c r="F64" s="7" t="n"/>
      <c r="G64" s="7" t="n"/>
      <c r="H64" s="14">
        <f>IF(OR($C64="",$D64=""),"",$C64*($D64+N($E64)))</f>
        <v/>
      </c>
      <c r="I64" s="15">
        <f>IF($H64="","",IF(N($F64)+N($G64)&lt;=$H64,"ORDER","ok"))</f>
        <v/>
      </c>
    </row>
    <row r="65">
      <c r="A65" s="11" t="n"/>
      <c r="B65" s="7" t="n"/>
      <c r="C65" s="7" t="n"/>
      <c r="D65" s="7" t="n"/>
      <c r="E65" s="7" t="n"/>
      <c r="F65" s="7" t="n"/>
      <c r="G65" s="7" t="n"/>
      <c r="H65" s="12">
        <f>IF(OR($C65="",$D65=""),"",$C65*($D65+N($E65)))</f>
        <v/>
      </c>
      <c r="I65" s="13">
        <f>IF($H65="","",IF(N($F65)+N($G65)&lt;=$H65,"ORDER","ok"))</f>
        <v/>
      </c>
    </row>
    <row r="66">
      <c r="A66" s="11" t="n"/>
      <c r="B66" s="7" t="n"/>
      <c r="C66" s="7" t="n"/>
      <c r="D66" s="7" t="n"/>
      <c r="E66" s="7" t="n"/>
      <c r="F66" s="7" t="n"/>
      <c r="G66" s="7" t="n"/>
      <c r="H66" s="14">
        <f>IF(OR($C66="",$D66=""),"",$C66*($D66+N($E66)))</f>
        <v/>
      </c>
      <c r="I66" s="15">
        <f>IF($H66="","",IF(N($F66)+N($G66)&lt;=$H66,"ORDER","ok"))</f>
        <v/>
      </c>
    </row>
    <row r="67">
      <c r="A67" s="11" t="n"/>
      <c r="B67" s="7" t="n"/>
      <c r="C67" s="7" t="n"/>
      <c r="D67" s="7" t="n"/>
      <c r="E67" s="7" t="n"/>
      <c r="F67" s="7" t="n"/>
      <c r="G67" s="7" t="n"/>
      <c r="H67" s="12">
        <f>IF(OR($C67="",$D67=""),"",$C67*($D67+N($E67)))</f>
        <v/>
      </c>
      <c r="I67" s="13">
        <f>IF($H67="","",IF(N($F67)+N($G67)&lt;=$H67,"ORDER","ok"))</f>
        <v/>
      </c>
    </row>
    <row r="68">
      <c r="A68" s="11" t="n"/>
      <c r="B68" s="7" t="n"/>
      <c r="C68" s="7" t="n"/>
      <c r="D68" s="7" t="n"/>
      <c r="E68" s="7" t="n"/>
      <c r="F68" s="7" t="n"/>
      <c r="G68" s="7" t="n"/>
      <c r="H68" s="14">
        <f>IF(OR($C68="",$D68=""),"",$C68*($D68+N($E68)))</f>
        <v/>
      </c>
      <c r="I68" s="15">
        <f>IF($H68="","",IF(N($F68)+N($G68)&lt;=$H68,"ORDER","ok"))</f>
        <v/>
      </c>
    </row>
    <row r="69">
      <c r="A69" s="11" t="n"/>
      <c r="B69" s="7" t="n"/>
      <c r="C69" s="7" t="n"/>
      <c r="D69" s="7" t="n"/>
      <c r="E69" s="7" t="n"/>
      <c r="F69" s="7" t="n"/>
      <c r="G69" s="7" t="n"/>
      <c r="H69" s="12">
        <f>IF(OR($C69="",$D69=""),"",$C69*($D69+N($E69)))</f>
        <v/>
      </c>
      <c r="I69" s="13">
        <f>IF($H69="","",IF(N($F69)+N($G69)&lt;=$H69,"ORDER","ok"))</f>
        <v/>
      </c>
    </row>
    <row r="70">
      <c r="A70" s="11" t="n"/>
      <c r="B70" s="7" t="n"/>
      <c r="C70" s="7" t="n"/>
      <c r="D70" s="7" t="n"/>
      <c r="E70" s="7" t="n"/>
      <c r="F70" s="7" t="n"/>
      <c r="G70" s="7" t="n"/>
      <c r="H70" s="14">
        <f>IF(OR($C70="",$D70=""),"",$C70*($D70+N($E70)))</f>
        <v/>
      </c>
      <c r="I70" s="15">
        <f>IF($H70="","",IF(N($F70)+N($G70)&lt;=$H70,"ORDER","ok"))</f>
        <v/>
      </c>
    </row>
    <row r="71">
      <c r="A71" s="11" t="n"/>
      <c r="B71" s="7" t="n"/>
      <c r="C71" s="7" t="n"/>
      <c r="D71" s="7" t="n"/>
      <c r="E71" s="7" t="n"/>
      <c r="F71" s="7" t="n"/>
      <c r="G71" s="7" t="n"/>
      <c r="H71" s="12">
        <f>IF(OR($C71="",$D71=""),"",$C71*($D71+N($E71)))</f>
        <v/>
      </c>
      <c r="I71" s="13">
        <f>IF($H71="","",IF(N($F71)+N($G71)&lt;=$H71,"ORDER","ok"))</f>
        <v/>
      </c>
    </row>
    <row r="72">
      <c r="A72" s="11" t="n"/>
      <c r="B72" s="7" t="n"/>
      <c r="C72" s="7" t="n"/>
      <c r="D72" s="7" t="n"/>
      <c r="E72" s="7" t="n"/>
      <c r="F72" s="7" t="n"/>
      <c r="G72" s="7" t="n"/>
      <c r="H72" s="14">
        <f>IF(OR($C72="",$D72=""),"",$C72*($D72+N($E72)))</f>
        <v/>
      </c>
      <c r="I72" s="15">
        <f>IF($H72="","",IF(N($F72)+N($G72)&lt;=$H72,"ORDER","ok"))</f>
        <v/>
      </c>
    </row>
    <row r="73">
      <c r="A73" s="11" t="n"/>
      <c r="B73" s="7" t="n"/>
      <c r="C73" s="7" t="n"/>
      <c r="D73" s="7" t="n"/>
      <c r="E73" s="7" t="n"/>
      <c r="F73" s="7" t="n"/>
      <c r="G73" s="7" t="n"/>
      <c r="H73" s="12">
        <f>IF(OR($C73="",$D73=""),"",$C73*($D73+N($E73)))</f>
        <v/>
      </c>
      <c r="I73" s="13">
        <f>IF($H73="","",IF(N($F73)+N($G73)&lt;=$H73,"ORDER","ok"))</f>
        <v/>
      </c>
    </row>
    <row r="74">
      <c r="A74" s="11" t="n"/>
      <c r="B74" s="7" t="n"/>
      <c r="C74" s="7" t="n"/>
      <c r="D74" s="7" t="n"/>
      <c r="E74" s="7" t="n"/>
      <c r="F74" s="7" t="n"/>
      <c r="G74" s="7" t="n"/>
      <c r="H74" s="14">
        <f>IF(OR($C74="",$D74=""),"",$C74*($D74+N($E74)))</f>
        <v/>
      </c>
      <c r="I74" s="15">
        <f>IF($H74="","",IF(N($F74)+N($G74)&lt;=$H74,"ORDER","ok"))</f>
        <v/>
      </c>
    </row>
    <row r="75">
      <c r="A75" s="11" t="n"/>
      <c r="B75" s="7" t="n"/>
      <c r="C75" s="7" t="n"/>
      <c r="D75" s="7" t="n"/>
      <c r="E75" s="7" t="n"/>
      <c r="F75" s="7" t="n"/>
      <c r="G75" s="7" t="n"/>
      <c r="H75" s="12">
        <f>IF(OR($C75="",$D75=""),"",$C75*($D75+N($E75)))</f>
        <v/>
      </c>
      <c r="I75" s="13">
        <f>IF($H75="","",IF(N($F75)+N($G75)&lt;=$H75,"ORDER","ok"))</f>
        <v/>
      </c>
    </row>
    <row r="76">
      <c r="A76" s="11" t="n"/>
      <c r="B76" s="7" t="n"/>
      <c r="C76" s="7" t="n"/>
      <c r="D76" s="7" t="n"/>
      <c r="E76" s="7" t="n"/>
      <c r="F76" s="7" t="n"/>
      <c r="G76" s="7" t="n"/>
      <c r="H76" s="14">
        <f>IF(OR($C76="",$D76=""),"",$C76*($D76+N($E76)))</f>
        <v/>
      </c>
      <c r="I76" s="15">
        <f>IF($H76="","",IF(N($F76)+N($G76)&lt;=$H76,"ORDER","ok"))</f>
        <v/>
      </c>
    </row>
    <row r="77">
      <c r="A77" s="11" t="n"/>
      <c r="B77" s="7" t="n"/>
      <c r="C77" s="7" t="n"/>
      <c r="D77" s="7" t="n"/>
      <c r="E77" s="7" t="n"/>
      <c r="F77" s="7" t="n"/>
      <c r="G77" s="7" t="n"/>
      <c r="H77" s="12">
        <f>IF(OR($C77="",$D77=""),"",$C77*($D77+N($E77)))</f>
        <v/>
      </c>
      <c r="I77" s="13">
        <f>IF($H77="","",IF(N($F77)+N($G77)&lt;=$H77,"ORDER","ok"))</f>
        <v/>
      </c>
    </row>
    <row r="78">
      <c r="A78" s="11" t="n"/>
      <c r="B78" s="7" t="n"/>
      <c r="C78" s="7" t="n"/>
      <c r="D78" s="7" t="n"/>
      <c r="E78" s="7" t="n"/>
      <c r="F78" s="7" t="n"/>
      <c r="G78" s="7" t="n"/>
      <c r="H78" s="14">
        <f>IF(OR($C78="",$D78=""),"",$C78*($D78+N($E78)))</f>
        <v/>
      </c>
      <c r="I78" s="15">
        <f>IF($H78="","",IF(N($F78)+N($G78)&lt;=$H78,"ORDER","ok"))</f>
        <v/>
      </c>
    </row>
    <row r="79">
      <c r="A79" s="11" t="n"/>
      <c r="B79" s="7" t="n"/>
      <c r="C79" s="7" t="n"/>
      <c r="D79" s="7" t="n"/>
      <c r="E79" s="7" t="n"/>
      <c r="F79" s="7" t="n"/>
      <c r="G79" s="7" t="n"/>
      <c r="H79" s="12">
        <f>IF(OR($C79="",$D79=""),"",$C79*($D79+N($E79)))</f>
        <v/>
      </c>
      <c r="I79" s="13">
        <f>IF($H79="","",IF(N($F79)+N($G79)&lt;=$H79,"ORDER","ok"))</f>
        <v/>
      </c>
    </row>
    <row r="80">
      <c r="A80" s="11" t="n"/>
      <c r="B80" s="7" t="n"/>
      <c r="C80" s="7" t="n"/>
      <c r="D80" s="7" t="n"/>
      <c r="E80" s="7" t="n"/>
      <c r="F80" s="7" t="n"/>
      <c r="G80" s="7" t="n"/>
      <c r="H80" s="14">
        <f>IF(OR($C80="",$D80=""),"",$C80*($D80+N($E80)))</f>
        <v/>
      </c>
      <c r="I80" s="15">
        <f>IF($H80="","",IF(N($F80)+N($G80)&lt;=$H80,"ORDER","ok"))</f>
        <v/>
      </c>
    </row>
    <row r="81">
      <c r="A81" s="11" t="n"/>
      <c r="B81" s="7" t="n"/>
      <c r="C81" s="7" t="n"/>
      <c r="D81" s="7" t="n"/>
      <c r="E81" s="7" t="n"/>
      <c r="F81" s="7" t="n"/>
      <c r="G81" s="7" t="n"/>
      <c r="H81" s="12">
        <f>IF(OR($C81="",$D81=""),"",$C81*($D81+N($E81)))</f>
        <v/>
      </c>
      <c r="I81" s="13">
        <f>IF($H81="","",IF(N($F81)+N($G81)&lt;=$H81,"ORDER","ok"))</f>
        <v/>
      </c>
    </row>
    <row r="82">
      <c r="A82" s="11" t="n"/>
      <c r="B82" s="7" t="n"/>
      <c r="C82" s="7" t="n"/>
      <c r="D82" s="7" t="n"/>
      <c r="E82" s="7" t="n"/>
      <c r="F82" s="7" t="n"/>
      <c r="G82" s="7" t="n"/>
      <c r="H82" s="14">
        <f>IF(OR($C82="",$D82=""),"",$C82*($D82+N($E82)))</f>
        <v/>
      </c>
      <c r="I82" s="15">
        <f>IF($H82="","",IF(N($F82)+N($G82)&lt;=$H82,"ORDER","ok"))</f>
        <v/>
      </c>
    </row>
    <row r="83">
      <c r="A83" s="11" t="n"/>
      <c r="B83" s="7" t="n"/>
      <c r="C83" s="7" t="n"/>
      <c r="D83" s="7" t="n"/>
      <c r="E83" s="7" t="n"/>
      <c r="F83" s="7" t="n"/>
      <c r="G83" s="7" t="n"/>
      <c r="H83" s="12">
        <f>IF(OR($C83="",$D83=""),"",$C83*($D83+N($E83)))</f>
        <v/>
      </c>
      <c r="I83" s="13">
        <f>IF($H83="","",IF(N($F83)+N($G83)&lt;=$H83,"ORDER","ok"))</f>
        <v/>
      </c>
    </row>
    <row r="84">
      <c r="A84" s="11" t="n"/>
      <c r="B84" s="7" t="n"/>
      <c r="C84" s="7" t="n"/>
      <c r="D84" s="7" t="n"/>
      <c r="E84" s="7" t="n"/>
      <c r="F84" s="7" t="n"/>
      <c r="G84" s="7" t="n"/>
      <c r="H84" s="14">
        <f>IF(OR($C84="",$D84=""),"",$C84*($D84+N($E84)))</f>
        <v/>
      </c>
      <c r="I84" s="15">
        <f>IF($H84="","",IF(N($F84)+N($G84)&lt;=$H84,"ORDER","ok"))</f>
        <v/>
      </c>
    </row>
    <row r="85">
      <c r="A85" s="11" t="n"/>
      <c r="B85" s="7" t="n"/>
      <c r="C85" s="7" t="n"/>
      <c r="D85" s="7" t="n"/>
      <c r="E85" s="7" t="n"/>
      <c r="F85" s="7" t="n"/>
      <c r="G85" s="7" t="n"/>
      <c r="H85" s="12">
        <f>IF(OR($C85="",$D85=""),"",$C85*($D85+N($E85)))</f>
        <v/>
      </c>
      <c r="I85" s="13">
        <f>IF($H85="","",IF(N($F85)+N($G85)&lt;=$H85,"ORDER","ok"))</f>
        <v/>
      </c>
    </row>
    <row r="86">
      <c r="A86" s="11" t="n"/>
      <c r="B86" s="7" t="n"/>
      <c r="C86" s="7" t="n"/>
      <c r="D86" s="7" t="n"/>
      <c r="E86" s="7" t="n"/>
      <c r="F86" s="7" t="n"/>
      <c r="G86" s="7" t="n"/>
      <c r="H86" s="14">
        <f>IF(OR($C86="",$D86=""),"",$C86*($D86+N($E86)))</f>
        <v/>
      </c>
      <c r="I86" s="15">
        <f>IF($H86="","",IF(N($F86)+N($G86)&lt;=$H86,"ORDER","ok"))</f>
        <v/>
      </c>
    </row>
    <row r="87">
      <c r="A87" s="11" t="n"/>
      <c r="B87" s="7" t="n"/>
      <c r="C87" s="7" t="n"/>
      <c r="D87" s="7" t="n"/>
      <c r="E87" s="7" t="n"/>
      <c r="F87" s="7" t="n"/>
      <c r="G87" s="7" t="n"/>
      <c r="H87" s="12">
        <f>IF(OR($C87="",$D87=""),"",$C87*($D87+N($E87)))</f>
        <v/>
      </c>
      <c r="I87" s="13">
        <f>IF($H87="","",IF(N($F87)+N($G87)&lt;=$H87,"ORDER","ok"))</f>
        <v/>
      </c>
    </row>
    <row r="88">
      <c r="A88" s="11" t="n"/>
      <c r="B88" s="7" t="n"/>
      <c r="C88" s="7" t="n"/>
      <c r="D88" s="7" t="n"/>
      <c r="E88" s="7" t="n"/>
      <c r="F88" s="7" t="n"/>
      <c r="G88" s="7" t="n"/>
      <c r="H88" s="14">
        <f>IF(OR($C88="",$D88=""),"",$C88*($D88+N($E88)))</f>
        <v/>
      </c>
      <c r="I88" s="15">
        <f>IF($H88="","",IF(N($F88)+N($G88)&lt;=$H88,"ORDER","ok"))</f>
        <v/>
      </c>
    </row>
    <row r="89">
      <c r="A89" s="11" t="n"/>
      <c r="B89" s="7" t="n"/>
      <c r="C89" s="7" t="n"/>
      <c r="D89" s="7" t="n"/>
      <c r="E89" s="7" t="n"/>
      <c r="F89" s="7" t="n"/>
      <c r="G89" s="7" t="n"/>
      <c r="H89" s="12">
        <f>IF(OR($C89="",$D89=""),"",$C89*($D89+N($E89)))</f>
        <v/>
      </c>
      <c r="I89" s="13">
        <f>IF($H89="","",IF(N($F89)+N($G89)&lt;=$H89,"ORDER","ok"))</f>
        <v/>
      </c>
    </row>
    <row r="90">
      <c r="A90" s="11" t="n"/>
      <c r="B90" s="7" t="n"/>
      <c r="C90" s="7" t="n"/>
      <c r="D90" s="7" t="n"/>
      <c r="E90" s="7" t="n"/>
      <c r="F90" s="7" t="n"/>
      <c r="G90" s="7" t="n"/>
      <c r="H90" s="14">
        <f>IF(OR($C90="",$D90=""),"",$C90*($D90+N($E90)))</f>
        <v/>
      </c>
      <c r="I90" s="15">
        <f>IF($H90="","",IF(N($F90)+N($G90)&lt;=$H90,"ORDER","ok"))</f>
        <v/>
      </c>
    </row>
    <row r="91">
      <c r="A91" s="11" t="n"/>
      <c r="B91" s="7" t="n"/>
      <c r="C91" s="7" t="n"/>
      <c r="D91" s="7" t="n"/>
      <c r="E91" s="7" t="n"/>
      <c r="F91" s="7" t="n"/>
      <c r="G91" s="7" t="n"/>
      <c r="H91" s="12">
        <f>IF(OR($C91="",$D91=""),"",$C91*($D91+N($E91)))</f>
        <v/>
      </c>
      <c r="I91" s="13">
        <f>IF($H91="","",IF(N($F91)+N($G91)&lt;=$H91,"ORDER","ok"))</f>
        <v/>
      </c>
    </row>
    <row r="92">
      <c r="A92" s="11" t="n"/>
      <c r="B92" s="7" t="n"/>
      <c r="C92" s="7" t="n"/>
      <c r="D92" s="7" t="n"/>
      <c r="E92" s="7" t="n"/>
      <c r="F92" s="7" t="n"/>
      <c r="G92" s="7" t="n"/>
      <c r="H92" s="14">
        <f>IF(OR($C92="",$D92=""),"",$C92*($D92+N($E92)))</f>
        <v/>
      </c>
      <c r="I92" s="15">
        <f>IF($H92="","",IF(N($F92)+N($G92)&lt;=$H92,"ORDER","ok"))</f>
        <v/>
      </c>
    </row>
    <row r="93">
      <c r="A93" s="11" t="n"/>
      <c r="B93" s="7" t="n"/>
      <c r="C93" s="7" t="n"/>
      <c r="D93" s="7" t="n"/>
      <c r="E93" s="7" t="n"/>
      <c r="F93" s="7" t="n"/>
      <c r="G93" s="7" t="n"/>
      <c r="H93" s="12">
        <f>IF(OR($C93="",$D93=""),"",$C93*($D93+N($E93)))</f>
        <v/>
      </c>
      <c r="I93" s="13">
        <f>IF($H93="","",IF(N($F93)+N($G93)&lt;=$H93,"ORDER","ok"))</f>
        <v/>
      </c>
    </row>
    <row r="94">
      <c r="A94" s="11" t="n"/>
      <c r="B94" s="7" t="n"/>
      <c r="C94" s="7" t="n"/>
      <c r="D94" s="7" t="n"/>
      <c r="E94" s="7" t="n"/>
      <c r="F94" s="7" t="n"/>
      <c r="G94" s="7" t="n"/>
      <c r="H94" s="14">
        <f>IF(OR($C94="",$D94=""),"",$C94*($D94+N($E94)))</f>
        <v/>
      </c>
      <c r="I94" s="15">
        <f>IF($H94="","",IF(N($F94)+N($G94)&lt;=$H94,"ORDER","ok"))</f>
        <v/>
      </c>
    </row>
    <row r="95">
      <c r="A95" s="11" t="n"/>
      <c r="B95" s="7" t="n"/>
      <c r="C95" s="7" t="n"/>
      <c r="D95" s="7" t="n"/>
      <c r="E95" s="7" t="n"/>
      <c r="F95" s="7" t="n"/>
      <c r="G95" s="7" t="n"/>
      <c r="H95" s="12">
        <f>IF(OR($C95="",$D95=""),"",$C95*($D95+N($E95)))</f>
        <v/>
      </c>
      <c r="I95" s="13">
        <f>IF($H95="","",IF(N($F95)+N($G95)&lt;=$H95,"ORDER","ok"))</f>
        <v/>
      </c>
    </row>
    <row r="96">
      <c r="A96" s="11" t="n"/>
      <c r="B96" s="7" t="n"/>
      <c r="C96" s="7" t="n"/>
      <c r="D96" s="7" t="n"/>
      <c r="E96" s="7" t="n"/>
      <c r="F96" s="7" t="n"/>
      <c r="G96" s="7" t="n"/>
      <c r="H96" s="14">
        <f>IF(OR($C96="",$D96=""),"",$C96*($D96+N($E96)))</f>
        <v/>
      </c>
      <c r="I96" s="15">
        <f>IF($H96="","",IF(N($F96)+N($G96)&lt;=$H96,"ORDER","ok"))</f>
        <v/>
      </c>
    </row>
    <row r="97">
      <c r="A97" s="11" t="n"/>
      <c r="B97" s="7" t="n"/>
      <c r="C97" s="7" t="n"/>
      <c r="D97" s="7" t="n"/>
      <c r="E97" s="7" t="n"/>
      <c r="F97" s="7" t="n"/>
      <c r="G97" s="7" t="n"/>
      <c r="H97" s="12">
        <f>IF(OR($C97="",$D97=""),"",$C97*($D97+N($E97)))</f>
        <v/>
      </c>
      <c r="I97" s="13">
        <f>IF($H97="","",IF(N($F97)+N($G97)&lt;=$H97,"ORDER","ok"))</f>
        <v/>
      </c>
    </row>
    <row r="98">
      <c r="A98" s="11" t="n"/>
      <c r="B98" s="7" t="n"/>
      <c r="C98" s="7" t="n"/>
      <c r="D98" s="7" t="n"/>
      <c r="E98" s="7" t="n"/>
      <c r="F98" s="7" t="n"/>
      <c r="G98" s="7" t="n"/>
      <c r="H98" s="14">
        <f>IF(OR($C98="",$D98=""),"",$C98*($D98+N($E98)))</f>
        <v/>
      </c>
      <c r="I98" s="15">
        <f>IF($H98="","",IF(N($F98)+N($G98)&lt;=$H98,"ORDER","ok"))</f>
        <v/>
      </c>
    </row>
    <row r="99">
      <c r="A99" s="11" t="n"/>
      <c r="B99" s="7" t="n"/>
      <c r="C99" s="7" t="n"/>
      <c r="D99" s="7" t="n"/>
      <c r="E99" s="7" t="n"/>
      <c r="F99" s="7" t="n"/>
      <c r="G99" s="7" t="n"/>
      <c r="H99" s="12">
        <f>IF(OR($C99="",$D99=""),"",$C99*($D99+N($E99)))</f>
        <v/>
      </c>
      <c r="I99" s="13">
        <f>IF($H99="","",IF(N($F99)+N($G99)&lt;=$H99,"ORDER","ok"))</f>
        <v/>
      </c>
    </row>
    <row r="100">
      <c r="A100" s="11" t="n"/>
      <c r="B100" s="7" t="n"/>
      <c r="C100" s="7" t="n"/>
      <c r="D100" s="7" t="n"/>
      <c r="E100" s="7" t="n"/>
      <c r="F100" s="7" t="n"/>
      <c r="G100" s="7" t="n"/>
      <c r="H100" s="14">
        <f>IF(OR($C100="",$D100=""),"",$C100*($D100+N($E100)))</f>
        <v/>
      </c>
      <c r="I100" s="15">
        <f>IF($H100="","",IF(N($F100)+N($G100)&lt;=$H100,"ORDER","ok"))</f>
        <v/>
      </c>
    </row>
    <row r="101">
      <c r="A101" s="11" t="n"/>
      <c r="B101" s="7" t="n"/>
      <c r="C101" s="7" t="n"/>
      <c r="D101" s="7" t="n"/>
      <c r="E101" s="7" t="n"/>
      <c r="F101" s="7" t="n"/>
      <c r="G101" s="7" t="n"/>
      <c r="H101" s="12">
        <f>IF(OR($C101="",$D101=""),"",$C101*($D101+N($E101)))</f>
        <v/>
      </c>
      <c r="I101" s="13">
        <f>IF($H101="","",IF(N($F101)+N($G101)&lt;=$H101,"ORDER","ok"))</f>
        <v/>
      </c>
    </row>
    <row r="102">
      <c r="A102" s="11" t="n"/>
      <c r="B102" s="7" t="n"/>
      <c r="C102" s="7" t="n"/>
      <c r="D102" s="7" t="n"/>
      <c r="E102" s="7" t="n"/>
      <c r="F102" s="7" t="n"/>
      <c r="G102" s="7" t="n"/>
      <c r="H102" s="14">
        <f>IF(OR($C102="",$D102=""),"",$C102*($D102+N($E102)))</f>
        <v/>
      </c>
      <c r="I102" s="15">
        <f>IF($H102="","",IF(N($F102)+N($G102)&lt;=$H102,"ORDER","ok"))</f>
        <v/>
      </c>
    </row>
    <row r="103">
      <c r="A103" s="11" t="n"/>
      <c r="B103" s="7" t="n"/>
      <c r="C103" s="7" t="n"/>
      <c r="D103" s="7" t="n"/>
      <c r="E103" s="7" t="n"/>
      <c r="F103" s="7" t="n"/>
      <c r="G103" s="7" t="n"/>
      <c r="H103" s="12">
        <f>IF(OR($C103="",$D103=""),"",$C103*($D103+N($E103)))</f>
        <v/>
      </c>
      <c r="I103" s="13">
        <f>IF($H103="","",IF(N($F103)+N($G103)&lt;=$H103,"ORDER","ok"))</f>
        <v/>
      </c>
    </row>
    <row r="104">
      <c r="A104" s="11" t="n"/>
      <c r="B104" s="7" t="n"/>
      <c r="C104" s="7" t="n"/>
      <c r="D104" s="7" t="n"/>
      <c r="E104" s="7" t="n"/>
      <c r="F104" s="7" t="n"/>
      <c r="G104" s="7" t="n"/>
      <c r="H104" s="14">
        <f>IF(OR($C104="",$D104=""),"",$C104*($D104+N($E104)))</f>
        <v/>
      </c>
      <c r="I104" s="15">
        <f>IF($H104="","",IF(N($F104)+N($G104)&lt;=$H104,"ORDER","ok"))</f>
        <v/>
      </c>
    </row>
    <row r="105">
      <c r="A105" s="11" t="n"/>
      <c r="B105" s="7" t="n"/>
      <c r="C105" s="7" t="n"/>
      <c r="D105" s="7" t="n"/>
      <c r="E105" s="7" t="n"/>
      <c r="F105" s="7" t="n"/>
      <c r="G105" s="7" t="n"/>
      <c r="H105" s="12">
        <f>IF(OR($C105="",$D105=""),"",$C105*($D105+N($E105)))</f>
        <v/>
      </c>
      <c r="I105" s="13">
        <f>IF($H105="","",IF(N($F105)+N($G105)&lt;=$H105,"ORDER","ok"))</f>
        <v/>
      </c>
    </row>
    <row r="106">
      <c r="A106" s="11" t="n"/>
      <c r="B106" s="7" t="n"/>
      <c r="C106" s="7" t="n"/>
      <c r="D106" s="7" t="n"/>
      <c r="E106" s="7" t="n"/>
      <c r="F106" s="7" t="n"/>
      <c r="G106" s="7" t="n"/>
      <c r="H106" s="14">
        <f>IF(OR($C106="",$D106=""),"",$C106*($D106+N($E106)))</f>
        <v/>
      </c>
      <c r="I106" s="15">
        <f>IF($H106="","",IF(N($F106)+N($G106)&lt;=$H106,"ORDER","ok"))</f>
        <v/>
      </c>
    </row>
    <row r="107">
      <c r="A107" s="11" t="n"/>
      <c r="B107" s="7" t="n"/>
      <c r="C107" s="7" t="n"/>
      <c r="D107" s="7" t="n"/>
      <c r="E107" s="7" t="n"/>
      <c r="F107" s="7" t="n"/>
      <c r="G107" s="7" t="n"/>
      <c r="H107" s="12">
        <f>IF(OR($C107="",$D107=""),"",$C107*($D107+N($E107)))</f>
        <v/>
      </c>
      <c r="I107" s="13">
        <f>IF($H107="","",IF(N($F107)+N($G107)&lt;=$H107,"ORDER","ok"))</f>
        <v/>
      </c>
    </row>
    <row r="108">
      <c r="A108" s="11" t="n"/>
      <c r="B108" s="7" t="n"/>
      <c r="C108" s="7" t="n"/>
      <c r="D108" s="7" t="n"/>
      <c r="E108" s="7" t="n"/>
      <c r="F108" s="7" t="n"/>
      <c r="G108" s="7" t="n"/>
      <c r="H108" s="14">
        <f>IF(OR($C108="",$D108=""),"",$C108*($D108+N($E108)))</f>
        <v/>
      </c>
      <c r="I108" s="15">
        <f>IF($H108="","",IF(N($F108)+N($G108)&lt;=$H108,"ORDER","ok"))</f>
        <v/>
      </c>
    </row>
    <row r="109">
      <c r="A109" s="11" t="n"/>
      <c r="B109" s="7" t="n"/>
      <c r="C109" s="7" t="n"/>
      <c r="D109" s="7" t="n"/>
      <c r="E109" s="7" t="n"/>
      <c r="F109" s="7" t="n"/>
      <c r="G109" s="7" t="n"/>
      <c r="H109" s="12">
        <f>IF(OR($C109="",$D109=""),"",$C109*($D109+N($E109)))</f>
        <v/>
      </c>
      <c r="I109" s="13">
        <f>IF($H109="","",IF(N($F109)+N($G109)&lt;=$H109,"ORDER","ok"))</f>
        <v/>
      </c>
    </row>
    <row r="110">
      <c r="A110" s="11" t="n"/>
      <c r="B110" s="7" t="n"/>
      <c r="C110" s="7" t="n"/>
      <c r="D110" s="7" t="n"/>
      <c r="E110" s="7" t="n"/>
      <c r="F110" s="7" t="n"/>
      <c r="G110" s="7" t="n"/>
      <c r="H110" s="14">
        <f>IF(OR($C110="",$D110=""),"",$C110*($D110+N($E110)))</f>
        <v/>
      </c>
      <c r="I110" s="15">
        <f>IF($H110="","",IF(N($F110)+N($G110)&lt;=$H110,"ORDER","ok"))</f>
        <v/>
      </c>
    </row>
    <row r="111">
      <c r="A111" s="11" t="n"/>
      <c r="B111" s="7" t="n"/>
      <c r="C111" s="7" t="n"/>
      <c r="D111" s="7" t="n"/>
      <c r="E111" s="7" t="n"/>
      <c r="F111" s="7" t="n"/>
      <c r="G111" s="7" t="n"/>
      <c r="H111" s="12">
        <f>IF(OR($C111="",$D111=""),"",$C111*($D111+N($E111)))</f>
        <v/>
      </c>
      <c r="I111" s="13">
        <f>IF($H111="","",IF(N($F111)+N($G111)&lt;=$H111,"ORDER","ok"))</f>
        <v/>
      </c>
    </row>
    <row r="112">
      <c r="A112" s="11" t="n"/>
      <c r="B112" s="7" t="n"/>
      <c r="C112" s="7" t="n"/>
      <c r="D112" s="7" t="n"/>
      <c r="E112" s="7" t="n"/>
      <c r="F112" s="7" t="n"/>
      <c r="G112" s="7" t="n"/>
      <c r="H112" s="14">
        <f>IF(OR($C112="",$D112=""),"",$C112*($D112+N($E112)))</f>
        <v/>
      </c>
      <c r="I112" s="15">
        <f>IF($H112="","",IF(N($F112)+N($G112)&lt;=$H112,"ORDER","ok"))</f>
        <v/>
      </c>
    </row>
    <row r="113">
      <c r="A113" s="11" t="n"/>
      <c r="B113" s="7" t="n"/>
      <c r="C113" s="7" t="n"/>
      <c r="D113" s="7" t="n"/>
      <c r="E113" s="7" t="n"/>
      <c r="F113" s="7" t="n"/>
      <c r="G113" s="7" t="n"/>
      <c r="H113" s="12">
        <f>IF(OR($C113="",$D113=""),"",$C113*($D113+N($E113)))</f>
        <v/>
      </c>
      <c r="I113" s="13">
        <f>IF($H113="","",IF(N($F113)+N($G113)&lt;=$H113,"ORDER","ok"))</f>
        <v/>
      </c>
    </row>
    <row r="114">
      <c r="A114" s="11" t="n"/>
      <c r="B114" s="7" t="n"/>
      <c r="C114" s="7" t="n"/>
      <c r="D114" s="7" t="n"/>
      <c r="E114" s="7" t="n"/>
      <c r="F114" s="7" t="n"/>
      <c r="G114" s="7" t="n"/>
      <c r="H114" s="14">
        <f>IF(OR($C114="",$D114=""),"",$C114*($D114+N($E114)))</f>
        <v/>
      </c>
      <c r="I114" s="15">
        <f>IF($H114="","",IF(N($F114)+N($G114)&lt;=$H114,"ORDER","ok"))</f>
        <v/>
      </c>
    </row>
    <row r="115">
      <c r="A115" s="11" t="n"/>
      <c r="B115" s="7" t="n"/>
      <c r="C115" s="7" t="n"/>
      <c r="D115" s="7" t="n"/>
      <c r="E115" s="7" t="n"/>
      <c r="F115" s="7" t="n"/>
      <c r="G115" s="7" t="n"/>
      <c r="H115" s="12">
        <f>IF(OR($C115="",$D115=""),"",$C115*($D115+N($E115)))</f>
        <v/>
      </c>
      <c r="I115" s="13">
        <f>IF($H115="","",IF(N($F115)+N($G115)&lt;=$H115,"ORDER","ok"))</f>
        <v/>
      </c>
    </row>
    <row r="116">
      <c r="A116" s="11" t="n"/>
      <c r="B116" s="7" t="n"/>
      <c r="C116" s="7" t="n"/>
      <c r="D116" s="7" t="n"/>
      <c r="E116" s="7" t="n"/>
      <c r="F116" s="7" t="n"/>
      <c r="G116" s="7" t="n"/>
      <c r="H116" s="14">
        <f>IF(OR($C116="",$D116=""),"",$C116*($D116+N($E116)))</f>
        <v/>
      </c>
      <c r="I116" s="15">
        <f>IF($H116="","",IF(N($F116)+N($G116)&lt;=$H116,"ORDER","ok"))</f>
        <v/>
      </c>
    </row>
    <row r="117">
      <c r="A117" s="11" t="n"/>
      <c r="B117" s="7" t="n"/>
      <c r="C117" s="7" t="n"/>
      <c r="D117" s="7" t="n"/>
      <c r="E117" s="7" t="n"/>
      <c r="F117" s="7" t="n"/>
      <c r="G117" s="7" t="n"/>
      <c r="H117" s="12">
        <f>IF(OR($C117="",$D117=""),"",$C117*($D117+N($E117)))</f>
        <v/>
      </c>
      <c r="I117" s="13">
        <f>IF($H117="","",IF(N($F117)+N($G117)&lt;=$H117,"ORDER","ok"))</f>
        <v/>
      </c>
    </row>
    <row r="118">
      <c r="A118" s="11" t="n"/>
      <c r="B118" s="7" t="n"/>
      <c r="C118" s="7" t="n"/>
      <c r="D118" s="7" t="n"/>
      <c r="E118" s="7" t="n"/>
      <c r="F118" s="7" t="n"/>
      <c r="G118" s="7" t="n"/>
      <c r="H118" s="14">
        <f>IF(OR($C118="",$D118=""),"",$C118*($D118+N($E118)))</f>
        <v/>
      </c>
      <c r="I118" s="15">
        <f>IF($H118="","",IF(N($F118)+N($G118)&lt;=$H118,"ORDER","ok"))</f>
        <v/>
      </c>
    </row>
    <row r="119">
      <c r="A119" s="11" t="n"/>
      <c r="B119" s="7" t="n"/>
      <c r="C119" s="7" t="n"/>
      <c r="D119" s="7" t="n"/>
      <c r="E119" s="7" t="n"/>
      <c r="F119" s="7" t="n"/>
      <c r="G119" s="7" t="n"/>
      <c r="H119" s="12">
        <f>IF(OR($C119="",$D119=""),"",$C119*($D119+N($E119)))</f>
        <v/>
      </c>
      <c r="I119" s="13">
        <f>IF($H119="","",IF(N($F119)+N($G119)&lt;=$H119,"ORDER","ok"))</f>
        <v/>
      </c>
    </row>
    <row r="120">
      <c r="A120" s="11" t="n"/>
      <c r="B120" s="7" t="n"/>
      <c r="C120" s="7" t="n"/>
      <c r="D120" s="7" t="n"/>
      <c r="E120" s="7" t="n"/>
      <c r="F120" s="7" t="n"/>
      <c r="G120" s="7" t="n"/>
      <c r="H120" s="14">
        <f>IF(OR($C120="",$D120=""),"",$C120*($D120+N($E120)))</f>
        <v/>
      </c>
      <c r="I120" s="15">
        <f>IF($H120="","",IF(N($F120)+N($G120)&lt;=$H120,"ORDER","ok"))</f>
        <v/>
      </c>
    </row>
    <row r="121">
      <c r="A121" s="11" t="n"/>
      <c r="B121" s="7" t="n"/>
      <c r="C121" s="7" t="n"/>
      <c r="D121" s="7" t="n"/>
      <c r="E121" s="7" t="n"/>
      <c r="F121" s="7" t="n"/>
      <c r="G121" s="7" t="n"/>
      <c r="H121" s="12">
        <f>IF(OR($C121="",$D121=""),"",$C121*($D121+N($E121)))</f>
        <v/>
      </c>
      <c r="I121" s="13">
        <f>IF($H121="","",IF(N($F121)+N($G121)&lt;=$H121,"ORDER","ok"))</f>
        <v/>
      </c>
    </row>
    <row r="122">
      <c r="A122" s="11" t="n"/>
      <c r="B122" s="7" t="n"/>
      <c r="C122" s="7" t="n"/>
      <c r="D122" s="7" t="n"/>
      <c r="E122" s="7" t="n"/>
      <c r="F122" s="7" t="n"/>
      <c r="G122" s="7" t="n"/>
      <c r="H122" s="14">
        <f>IF(OR($C122="",$D122=""),"",$C122*($D122+N($E122)))</f>
        <v/>
      </c>
      <c r="I122" s="15">
        <f>IF($H122="","",IF(N($F122)+N($G122)&lt;=$H122,"ORDER","ok"))</f>
        <v/>
      </c>
    </row>
    <row r="123">
      <c r="A123" s="11" t="n"/>
      <c r="B123" s="7" t="n"/>
      <c r="C123" s="7" t="n"/>
      <c r="D123" s="7" t="n"/>
      <c r="E123" s="7" t="n"/>
      <c r="F123" s="7" t="n"/>
      <c r="G123" s="7" t="n"/>
      <c r="H123" s="12">
        <f>IF(OR($C123="",$D123=""),"",$C123*($D123+N($E123)))</f>
        <v/>
      </c>
      <c r="I123" s="13">
        <f>IF($H123="","",IF(N($F123)+N($G123)&lt;=$H123,"ORDER","ok"))</f>
        <v/>
      </c>
    </row>
    <row r="124">
      <c r="A124" s="11" t="n"/>
      <c r="B124" s="7" t="n"/>
      <c r="C124" s="7" t="n"/>
      <c r="D124" s="7" t="n"/>
      <c r="E124" s="7" t="n"/>
      <c r="F124" s="7" t="n"/>
      <c r="G124" s="7" t="n"/>
      <c r="H124" s="14">
        <f>IF(OR($C124="",$D124=""),"",$C124*($D124+N($E124)))</f>
        <v/>
      </c>
      <c r="I124" s="15">
        <f>IF($H124="","",IF(N($F124)+N($G124)&lt;=$H124,"ORDER","ok"))</f>
        <v/>
      </c>
    </row>
    <row r="125">
      <c r="A125" s="11" t="n"/>
      <c r="B125" s="7" t="n"/>
      <c r="C125" s="7" t="n"/>
      <c r="D125" s="7" t="n"/>
      <c r="E125" s="7" t="n"/>
      <c r="F125" s="7" t="n"/>
      <c r="G125" s="7" t="n"/>
      <c r="H125" s="12">
        <f>IF(OR($C125="",$D125=""),"",$C125*($D125+N($E125)))</f>
        <v/>
      </c>
      <c r="I125" s="13">
        <f>IF($H125="","",IF(N($F125)+N($G125)&lt;=$H125,"ORDER","ok"))</f>
        <v/>
      </c>
    </row>
    <row r="126">
      <c r="A126" s="11" t="n"/>
      <c r="B126" s="7" t="n"/>
      <c r="C126" s="7" t="n"/>
      <c r="D126" s="7" t="n"/>
      <c r="E126" s="7" t="n"/>
      <c r="F126" s="7" t="n"/>
      <c r="G126" s="7" t="n"/>
      <c r="H126" s="14">
        <f>IF(OR($C126="",$D126=""),"",$C126*($D126+N($E126)))</f>
        <v/>
      </c>
      <c r="I126" s="15">
        <f>IF($H126="","",IF(N($F126)+N($G126)&lt;=$H126,"ORDER","ok"))</f>
        <v/>
      </c>
    </row>
    <row r="127">
      <c r="A127" s="11" t="n"/>
      <c r="B127" s="7" t="n"/>
      <c r="C127" s="7" t="n"/>
      <c r="D127" s="7" t="n"/>
      <c r="E127" s="7" t="n"/>
      <c r="F127" s="7" t="n"/>
      <c r="G127" s="7" t="n"/>
      <c r="H127" s="12">
        <f>IF(OR($C127="",$D127=""),"",$C127*($D127+N($E127)))</f>
        <v/>
      </c>
      <c r="I127" s="13">
        <f>IF($H127="","",IF(N($F127)+N($G127)&lt;=$H127,"ORDER","ok"))</f>
        <v/>
      </c>
    </row>
    <row r="128">
      <c r="A128" s="11" t="n"/>
      <c r="B128" s="7" t="n"/>
      <c r="C128" s="7" t="n"/>
      <c r="D128" s="7" t="n"/>
      <c r="E128" s="7" t="n"/>
      <c r="F128" s="7" t="n"/>
      <c r="G128" s="7" t="n"/>
      <c r="H128" s="14">
        <f>IF(OR($C128="",$D128=""),"",$C128*($D128+N($E128)))</f>
        <v/>
      </c>
      <c r="I128" s="15">
        <f>IF($H128="","",IF(N($F128)+N($G128)&lt;=$H128,"ORDER","ok"))</f>
        <v/>
      </c>
    </row>
    <row r="129">
      <c r="A129" s="11" t="n"/>
      <c r="B129" s="7" t="n"/>
      <c r="C129" s="7" t="n"/>
      <c r="D129" s="7" t="n"/>
      <c r="E129" s="7" t="n"/>
      <c r="F129" s="7" t="n"/>
      <c r="G129" s="7" t="n"/>
      <c r="H129" s="12">
        <f>IF(OR($C129="",$D129=""),"",$C129*($D129+N($E129)))</f>
        <v/>
      </c>
      <c r="I129" s="13">
        <f>IF($H129="","",IF(N($F129)+N($G129)&lt;=$H129,"ORDER","ok"))</f>
        <v/>
      </c>
    </row>
    <row r="130">
      <c r="A130" s="11" t="n"/>
      <c r="B130" s="7" t="n"/>
      <c r="C130" s="7" t="n"/>
      <c r="D130" s="7" t="n"/>
      <c r="E130" s="7" t="n"/>
      <c r="F130" s="7" t="n"/>
      <c r="G130" s="7" t="n"/>
      <c r="H130" s="14">
        <f>IF(OR($C130="",$D130=""),"",$C130*($D130+N($E130)))</f>
        <v/>
      </c>
      <c r="I130" s="15">
        <f>IF($H130="","",IF(N($F130)+N($G130)&lt;=$H130,"ORDER","ok"))</f>
        <v/>
      </c>
    </row>
    <row r="131">
      <c r="A131" s="11" t="n"/>
      <c r="B131" s="7" t="n"/>
      <c r="C131" s="7" t="n"/>
      <c r="D131" s="7" t="n"/>
      <c r="E131" s="7" t="n"/>
      <c r="F131" s="7" t="n"/>
      <c r="G131" s="7" t="n"/>
      <c r="H131" s="12">
        <f>IF(OR($C131="",$D131=""),"",$C131*($D131+N($E131)))</f>
        <v/>
      </c>
      <c r="I131" s="13">
        <f>IF($H131="","",IF(N($F131)+N($G131)&lt;=$H131,"ORDER","ok"))</f>
        <v/>
      </c>
    </row>
    <row r="132">
      <c r="A132" s="11" t="n"/>
      <c r="B132" s="7" t="n"/>
      <c r="C132" s="7" t="n"/>
      <c r="D132" s="7" t="n"/>
      <c r="E132" s="7" t="n"/>
      <c r="F132" s="7" t="n"/>
      <c r="G132" s="7" t="n"/>
      <c r="H132" s="14">
        <f>IF(OR($C132="",$D132=""),"",$C132*($D132+N($E132)))</f>
        <v/>
      </c>
      <c r="I132" s="15">
        <f>IF($H132="","",IF(N($F132)+N($G132)&lt;=$H132,"ORDER","ok"))</f>
        <v/>
      </c>
    </row>
    <row r="133">
      <c r="A133" s="11" t="n"/>
      <c r="B133" s="7" t="n"/>
      <c r="C133" s="7" t="n"/>
      <c r="D133" s="7" t="n"/>
      <c r="E133" s="7" t="n"/>
      <c r="F133" s="7" t="n"/>
      <c r="G133" s="7" t="n"/>
      <c r="H133" s="12">
        <f>IF(OR($C133="",$D133=""),"",$C133*($D133+N($E133)))</f>
        <v/>
      </c>
      <c r="I133" s="13">
        <f>IF($H133="","",IF(N($F133)+N($G133)&lt;=$H133,"ORDER","ok"))</f>
        <v/>
      </c>
    </row>
    <row r="134">
      <c r="A134" s="11" t="n"/>
      <c r="B134" s="7" t="n"/>
      <c r="C134" s="7" t="n"/>
      <c r="D134" s="7" t="n"/>
      <c r="E134" s="7" t="n"/>
      <c r="F134" s="7" t="n"/>
      <c r="G134" s="7" t="n"/>
      <c r="H134" s="14">
        <f>IF(OR($C134="",$D134=""),"",$C134*($D134+N($E134)))</f>
        <v/>
      </c>
      <c r="I134" s="15">
        <f>IF($H134="","",IF(N($F134)+N($G134)&lt;=$H134,"ORDER","ok"))</f>
        <v/>
      </c>
    </row>
    <row r="135">
      <c r="A135" s="11" t="n"/>
      <c r="B135" s="7" t="n"/>
      <c r="C135" s="7" t="n"/>
      <c r="D135" s="7" t="n"/>
      <c r="E135" s="7" t="n"/>
      <c r="F135" s="7" t="n"/>
      <c r="G135" s="7" t="n"/>
      <c r="H135" s="12">
        <f>IF(OR($C135="",$D135=""),"",$C135*($D135+N($E135)))</f>
        <v/>
      </c>
      <c r="I135" s="13">
        <f>IF($H135="","",IF(N($F135)+N($G135)&lt;=$H135,"ORDER","ok"))</f>
        <v/>
      </c>
    </row>
    <row r="136">
      <c r="A136" s="11" t="n"/>
      <c r="B136" s="7" t="n"/>
      <c r="C136" s="7" t="n"/>
      <c r="D136" s="7" t="n"/>
      <c r="E136" s="7" t="n"/>
      <c r="F136" s="7" t="n"/>
      <c r="G136" s="7" t="n"/>
      <c r="H136" s="14">
        <f>IF(OR($C136="",$D136=""),"",$C136*($D136+N($E136)))</f>
        <v/>
      </c>
      <c r="I136" s="15">
        <f>IF($H136="","",IF(N($F136)+N($G136)&lt;=$H136,"ORDER","ok"))</f>
        <v/>
      </c>
    </row>
    <row r="137">
      <c r="A137" s="11" t="n"/>
      <c r="B137" s="7" t="n"/>
      <c r="C137" s="7" t="n"/>
      <c r="D137" s="7" t="n"/>
      <c r="E137" s="7" t="n"/>
      <c r="F137" s="7" t="n"/>
      <c r="G137" s="7" t="n"/>
      <c r="H137" s="12">
        <f>IF(OR($C137="",$D137=""),"",$C137*($D137+N($E137)))</f>
        <v/>
      </c>
      <c r="I137" s="13">
        <f>IF($H137="","",IF(N($F137)+N($G137)&lt;=$H137,"ORDER","ok"))</f>
        <v/>
      </c>
    </row>
    <row r="138">
      <c r="A138" s="11" t="n"/>
      <c r="B138" s="7" t="n"/>
      <c r="C138" s="7" t="n"/>
      <c r="D138" s="7" t="n"/>
      <c r="E138" s="7" t="n"/>
      <c r="F138" s="7" t="n"/>
      <c r="G138" s="7" t="n"/>
      <c r="H138" s="14">
        <f>IF(OR($C138="",$D138=""),"",$C138*($D138+N($E138)))</f>
        <v/>
      </c>
      <c r="I138" s="15">
        <f>IF($H138="","",IF(N($F138)+N($G138)&lt;=$H138,"ORDER","ok"))</f>
        <v/>
      </c>
    </row>
    <row r="139">
      <c r="A139" s="11" t="n"/>
      <c r="B139" s="7" t="n"/>
      <c r="C139" s="7" t="n"/>
      <c r="D139" s="7" t="n"/>
      <c r="E139" s="7" t="n"/>
      <c r="F139" s="7" t="n"/>
      <c r="G139" s="7" t="n"/>
      <c r="H139" s="12">
        <f>IF(OR($C139="",$D139=""),"",$C139*($D139+N($E139)))</f>
        <v/>
      </c>
      <c r="I139" s="13">
        <f>IF($H139="","",IF(N($F139)+N($G139)&lt;=$H139,"ORDER","ok"))</f>
        <v/>
      </c>
    </row>
    <row r="140">
      <c r="A140" s="11" t="n"/>
      <c r="B140" s="7" t="n"/>
      <c r="C140" s="7" t="n"/>
      <c r="D140" s="7" t="n"/>
      <c r="E140" s="7" t="n"/>
      <c r="F140" s="7" t="n"/>
      <c r="G140" s="7" t="n"/>
      <c r="H140" s="14">
        <f>IF(OR($C140="",$D140=""),"",$C140*($D140+N($E140)))</f>
        <v/>
      </c>
      <c r="I140" s="15">
        <f>IF($H140="","",IF(N($F140)+N($G140)&lt;=$H140,"ORDER","ok"))</f>
        <v/>
      </c>
    </row>
    <row r="141">
      <c r="A141" s="11" t="n"/>
      <c r="B141" s="7" t="n"/>
      <c r="C141" s="7" t="n"/>
      <c r="D141" s="7" t="n"/>
      <c r="E141" s="7" t="n"/>
      <c r="F141" s="7" t="n"/>
      <c r="G141" s="7" t="n"/>
      <c r="H141" s="12">
        <f>IF(OR($C141="",$D141=""),"",$C141*($D141+N($E141)))</f>
        <v/>
      </c>
      <c r="I141" s="13">
        <f>IF($H141="","",IF(N($F141)+N($G141)&lt;=$H141,"ORDER","ok"))</f>
        <v/>
      </c>
    </row>
    <row r="142">
      <c r="A142" s="11" t="n"/>
      <c r="B142" s="7" t="n"/>
      <c r="C142" s="7" t="n"/>
      <c r="D142" s="7" t="n"/>
      <c r="E142" s="7" t="n"/>
      <c r="F142" s="7" t="n"/>
      <c r="G142" s="7" t="n"/>
      <c r="H142" s="14">
        <f>IF(OR($C142="",$D142=""),"",$C142*($D142+N($E142)))</f>
        <v/>
      </c>
      <c r="I142" s="15">
        <f>IF($H142="","",IF(N($F142)+N($G142)&lt;=$H142,"ORDER","ok"))</f>
        <v/>
      </c>
    </row>
    <row r="143">
      <c r="A143" s="11" t="n"/>
      <c r="B143" s="7" t="n"/>
      <c r="C143" s="7" t="n"/>
      <c r="D143" s="7" t="n"/>
      <c r="E143" s="7" t="n"/>
      <c r="F143" s="7" t="n"/>
      <c r="G143" s="7" t="n"/>
      <c r="H143" s="12">
        <f>IF(OR($C143="",$D143=""),"",$C143*($D143+N($E143)))</f>
        <v/>
      </c>
      <c r="I143" s="13">
        <f>IF($H143="","",IF(N($F143)+N($G143)&lt;=$H143,"ORDER","ok"))</f>
        <v/>
      </c>
    </row>
    <row r="144">
      <c r="A144" s="11" t="n"/>
      <c r="B144" s="7" t="n"/>
      <c r="C144" s="7" t="n"/>
      <c r="D144" s="7" t="n"/>
      <c r="E144" s="7" t="n"/>
      <c r="F144" s="7" t="n"/>
      <c r="G144" s="7" t="n"/>
      <c r="H144" s="14">
        <f>IF(OR($C144="",$D144=""),"",$C144*($D144+N($E144)))</f>
        <v/>
      </c>
      <c r="I144" s="15">
        <f>IF($H144="","",IF(N($F144)+N($G144)&lt;=$H144,"ORDER","ok"))</f>
        <v/>
      </c>
    </row>
    <row r="145">
      <c r="A145" s="11" t="n"/>
      <c r="B145" s="7" t="n"/>
      <c r="C145" s="7" t="n"/>
      <c r="D145" s="7" t="n"/>
      <c r="E145" s="7" t="n"/>
      <c r="F145" s="7" t="n"/>
      <c r="G145" s="7" t="n"/>
      <c r="H145" s="12">
        <f>IF(OR($C145="",$D145=""),"",$C145*($D145+N($E145)))</f>
        <v/>
      </c>
      <c r="I145" s="13">
        <f>IF($H145="","",IF(N($F145)+N($G145)&lt;=$H145,"ORDER","ok"))</f>
        <v/>
      </c>
    </row>
    <row r="146">
      <c r="A146" s="11" t="n"/>
      <c r="B146" s="7" t="n"/>
      <c r="C146" s="7" t="n"/>
      <c r="D146" s="7" t="n"/>
      <c r="E146" s="7" t="n"/>
      <c r="F146" s="7" t="n"/>
      <c r="G146" s="7" t="n"/>
      <c r="H146" s="14">
        <f>IF(OR($C146="",$D146=""),"",$C146*($D146+N($E146)))</f>
        <v/>
      </c>
      <c r="I146" s="15">
        <f>IF($H146="","",IF(N($F146)+N($G146)&lt;=$H146,"ORDER","ok"))</f>
        <v/>
      </c>
    </row>
    <row r="147">
      <c r="A147" s="11" t="n"/>
      <c r="B147" s="7" t="n"/>
      <c r="C147" s="7" t="n"/>
      <c r="D147" s="7" t="n"/>
      <c r="E147" s="7" t="n"/>
      <c r="F147" s="7" t="n"/>
      <c r="G147" s="7" t="n"/>
      <c r="H147" s="12">
        <f>IF(OR($C147="",$D147=""),"",$C147*($D147+N($E147)))</f>
        <v/>
      </c>
      <c r="I147" s="13">
        <f>IF($H147="","",IF(N($F147)+N($G147)&lt;=$H147,"ORDER","ok"))</f>
        <v/>
      </c>
    </row>
    <row r="148">
      <c r="A148" s="11" t="n"/>
      <c r="B148" s="7" t="n"/>
      <c r="C148" s="7" t="n"/>
      <c r="D148" s="7" t="n"/>
      <c r="E148" s="7" t="n"/>
      <c r="F148" s="7" t="n"/>
      <c r="G148" s="7" t="n"/>
      <c r="H148" s="14">
        <f>IF(OR($C148="",$D148=""),"",$C148*($D148+N($E148)))</f>
        <v/>
      </c>
      <c r="I148" s="15">
        <f>IF($H148="","",IF(N($F148)+N($G148)&lt;=$H148,"ORDER","ok"))</f>
        <v/>
      </c>
    </row>
    <row r="149">
      <c r="A149" s="11" t="n"/>
      <c r="B149" s="7" t="n"/>
      <c r="C149" s="7" t="n"/>
      <c r="D149" s="7" t="n"/>
      <c r="E149" s="7" t="n"/>
      <c r="F149" s="7" t="n"/>
      <c r="G149" s="7" t="n"/>
      <c r="H149" s="12">
        <f>IF(OR($C149="",$D149=""),"",$C149*($D149+N($E149)))</f>
        <v/>
      </c>
      <c r="I149" s="13">
        <f>IF($H149="","",IF(N($F149)+N($G149)&lt;=$H149,"ORDER","ok"))</f>
        <v/>
      </c>
    </row>
    <row r="150">
      <c r="A150" s="11" t="n"/>
      <c r="B150" s="7" t="n"/>
      <c r="C150" s="7" t="n"/>
      <c r="D150" s="7" t="n"/>
      <c r="E150" s="7" t="n"/>
      <c r="F150" s="7" t="n"/>
      <c r="G150" s="7" t="n"/>
      <c r="H150" s="14">
        <f>IF(OR($C150="",$D150=""),"",$C150*($D150+N($E150)))</f>
        <v/>
      </c>
      <c r="I150" s="15">
        <f>IF($H150="","",IF(N($F150)+N($G150)&lt;=$H150,"ORDER","ok"))</f>
        <v/>
      </c>
    </row>
    <row r="151">
      <c r="A151" s="11" t="n"/>
      <c r="B151" s="7" t="n"/>
      <c r="C151" s="7" t="n"/>
      <c r="D151" s="7" t="n"/>
      <c r="E151" s="7" t="n"/>
      <c r="F151" s="7" t="n"/>
      <c r="G151" s="7" t="n"/>
      <c r="H151" s="12">
        <f>IF(OR($C151="",$D151=""),"",$C151*($D151+N($E151)))</f>
        <v/>
      </c>
      <c r="I151" s="13">
        <f>IF($H151="","",IF(N($F151)+N($G151)&lt;=$H151,"ORDER","ok"))</f>
        <v/>
      </c>
    </row>
    <row r="152">
      <c r="A152" s="11" t="n"/>
      <c r="B152" s="7" t="n"/>
      <c r="C152" s="7" t="n"/>
      <c r="D152" s="7" t="n"/>
      <c r="E152" s="7" t="n"/>
      <c r="F152" s="7" t="n"/>
      <c r="G152" s="7" t="n"/>
      <c r="H152" s="14">
        <f>IF(OR($C152="",$D152=""),"",$C152*($D152+N($E152)))</f>
        <v/>
      </c>
      <c r="I152" s="15">
        <f>IF($H152="","",IF(N($F152)+N($G152)&lt;=$H152,"ORDER","ok"))</f>
        <v/>
      </c>
    </row>
    <row r="153">
      <c r="A153" s="11" t="n"/>
      <c r="B153" s="7" t="n"/>
      <c r="C153" s="7" t="n"/>
      <c r="D153" s="7" t="n"/>
      <c r="E153" s="7" t="n"/>
      <c r="F153" s="7" t="n"/>
      <c r="G153" s="7" t="n"/>
      <c r="H153" s="12">
        <f>IF(OR($C153="",$D153=""),"",$C153*($D153+N($E153)))</f>
        <v/>
      </c>
      <c r="I153" s="13">
        <f>IF($H153="","",IF(N($F153)+N($G153)&lt;=$H153,"ORDER","ok"))</f>
        <v/>
      </c>
    </row>
    <row r="154">
      <c r="A154" s="11" t="n"/>
      <c r="B154" s="7" t="n"/>
      <c r="C154" s="7" t="n"/>
      <c r="D154" s="7" t="n"/>
      <c r="E154" s="7" t="n"/>
      <c r="F154" s="7" t="n"/>
      <c r="G154" s="7" t="n"/>
      <c r="H154" s="14">
        <f>IF(OR($C154="",$D154=""),"",$C154*($D154+N($E154)))</f>
        <v/>
      </c>
      <c r="I154" s="15">
        <f>IF($H154="","",IF(N($F154)+N($G154)&lt;=$H154,"ORDER","ok"))</f>
        <v/>
      </c>
    </row>
  </sheetData>
  <mergeCells count="2">
    <mergeCell ref="A1:I1"/>
    <mergeCell ref="A2:I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58"/>
  <sheetViews>
    <sheetView showGridLines="0" workbookViewId="0">
      <selection activeCell="A1" sqref="A1"/>
    </sheetView>
  </sheetViews>
  <sheetFormatPr baseColWidth="8" defaultRowHeight="15"/>
  <cols>
    <col width="16" customWidth="1" min="1" max="1"/>
    <col width="30" customWidth="1" min="2" max="2"/>
    <col width="14" customWidth="1" min="3" max="3"/>
    <col width="14" customWidth="1" min="4" max="4"/>
    <col width="16" customWidth="1" min="5" max="5"/>
    <col width="16" customWidth="1" min="6" max="6"/>
  </cols>
  <sheetData>
    <row r="1" ht="30" customHeight="1">
      <c r="A1" s="1" t="inlineStr">
        <is>
          <t>Order Now</t>
        </is>
      </c>
    </row>
    <row r="2">
      <c r="A2" s="2" t="inlineStr">
        <is>
          <t>Everything at or below its reorder point, and how many to buy.</t>
        </is>
      </c>
    </row>
    <row r="3">
      <c r="E3" s="16" t="inlineStr">
        <is>
          <t>ITEMS TO ORDER</t>
        </is>
      </c>
      <c r="F3" s="17" t="n"/>
    </row>
    <row r="4">
      <c r="E4" s="18">
        <f>COUNTIF(Items!$I$5:$I$154,"ORDER")</f>
        <v/>
      </c>
      <c r="F4" s="17" t="n"/>
    </row>
    <row r="5">
      <c r="E5" s="17" t="n"/>
      <c r="F5" s="17" t="n"/>
    </row>
    <row r="6" ht="26" customHeight="1">
      <c r="A6" s="10" t="inlineStr">
        <is>
          <t>SKU</t>
        </is>
      </c>
      <c r="B6" s="10" t="inlineStr">
        <is>
          <t>Item</t>
        </is>
      </c>
      <c r="C6" s="10" t="inlineStr">
        <is>
          <t>On hand</t>
        </is>
      </c>
      <c r="D6" s="10" t="inlineStr">
        <is>
          <t>Reorder point</t>
        </is>
      </c>
      <c r="E6" s="10" t="inlineStr">
        <is>
          <t>Suggested order</t>
        </is>
      </c>
    </row>
    <row r="7">
      <c r="A7" s="19">
        <f>IF(Items!$I5="ORDER",Items!$A5,"")</f>
        <v/>
      </c>
      <c r="B7" s="9">
        <f>IF(Items!$I5="ORDER",Items!$B5,"")</f>
        <v/>
      </c>
      <c r="C7" s="12">
        <f>IF(Items!$I5="ORDER",N(Items!$F5),"")</f>
        <v/>
      </c>
      <c r="D7" s="12">
        <f>IF(Items!$I5="ORDER",Items!$H5,"")</f>
        <v/>
      </c>
      <c r="E7" s="20">
        <f>IF(Items!$I5="ORDER",MAX(0,ROUND(Items!$H5+Items!$C5*Items!$D5-N(Items!$F5)-N(Items!$G5),0)),"")</f>
        <v/>
      </c>
    </row>
    <row r="8">
      <c r="A8" s="21">
        <f>IF(Items!$I6="ORDER",Items!$A6,"")</f>
        <v/>
      </c>
      <c r="B8" s="22">
        <f>IF(Items!$I6="ORDER",Items!$B6,"")</f>
        <v/>
      </c>
      <c r="C8" s="14">
        <f>IF(Items!$I6="ORDER",N(Items!$F6),"")</f>
        <v/>
      </c>
      <c r="D8" s="14">
        <f>IF(Items!$I6="ORDER",Items!$H6,"")</f>
        <v/>
      </c>
      <c r="E8" s="23">
        <f>IF(Items!$I6="ORDER",MAX(0,ROUND(Items!$H6+Items!$C6*Items!$D6-N(Items!$F6)-N(Items!$G6),0)),"")</f>
        <v/>
      </c>
    </row>
    <row r="9">
      <c r="A9" s="19">
        <f>IF(Items!$I7="ORDER",Items!$A7,"")</f>
        <v/>
      </c>
      <c r="B9" s="9">
        <f>IF(Items!$I7="ORDER",Items!$B7,"")</f>
        <v/>
      </c>
      <c r="C9" s="12">
        <f>IF(Items!$I7="ORDER",N(Items!$F7),"")</f>
        <v/>
      </c>
      <c r="D9" s="12">
        <f>IF(Items!$I7="ORDER",Items!$H7,"")</f>
        <v/>
      </c>
      <c r="E9" s="20">
        <f>IF(Items!$I7="ORDER",MAX(0,ROUND(Items!$H7+Items!$C7*Items!$D7-N(Items!$F7)-N(Items!$G7),0)),"")</f>
        <v/>
      </c>
    </row>
    <row r="10">
      <c r="A10" s="21">
        <f>IF(Items!$I8="ORDER",Items!$A8,"")</f>
        <v/>
      </c>
      <c r="B10" s="22">
        <f>IF(Items!$I8="ORDER",Items!$B8,"")</f>
        <v/>
      </c>
      <c r="C10" s="14">
        <f>IF(Items!$I8="ORDER",N(Items!$F8),"")</f>
        <v/>
      </c>
      <c r="D10" s="14">
        <f>IF(Items!$I8="ORDER",Items!$H8,"")</f>
        <v/>
      </c>
      <c r="E10" s="23">
        <f>IF(Items!$I8="ORDER",MAX(0,ROUND(Items!$H8+Items!$C8*Items!$D8-N(Items!$F8)-N(Items!$G8),0)),"")</f>
        <v/>
      </c>
    </row>
    <row r="11">
      <c r="A11" s="19">
        <f>IF(Items!$I9="ORDER",Items!$A9,"")</f>
        <v/>
      </c>
      <c r="B11" s="9">
        <f>IF(Items!$I9="ORDER",Items!$B9,"")</f>
        <v/>
      </c>
      <c r="C11" s="12">
        <f>IF(Items!$I9="ORDER",N(Items!$F9),"")</f>
        <v/>
      </c>
      <c r="D11" s="12">
        <f>IF(Items!$I9="ORDER",Items!$H9,"")</f>
        <v/>
      </c>
      <c r="E11" s="20">
        <f>IF(Items!$I9="ORDER",MAX(0,ROUND(Items!$H9+Items!$C9*Items!$D9-N(Items!$F9)-N(Items!$G9),0)),"")</f>
        <v/>
      </c>
    </row>
    <row r="12">
      <c r="A12" s="21">
        <f>IF(Items!$I10="ORDER",Items!$A10,"")</f>
        <v/>
      </c>
      <c r="B12" s="22">
        <f>IF(Items!$I10="ORDER",Items!$B10,"")</f>
        <v/>
      </c>
      <c r="C12" s="14">
        <f>IF(Items!$I10="ORDER",N(Items!$F10),"")</f>
        <v/>
      </c>
      <c r="D12" s="14">
        <f>IF(Items!$I10="ORDER",Items!$H10,"")</f>
        <v/>
      </c>
      <c r="E12" s="23">
        <f>IF(Items!$I10="ORDER",MAX(0,ROUND(Items!$H10+Items!$C10*Items!$D10-N(Items!$F10)-N(Items!$G10),0)),"")</f>
        <v/>
      </c>
    </row>
    <row r="13">
      <c r="A13" s="19">
        <f>IF(Items!$I11="ORDER",Items!$A11,"")</f>
        <v/>
      </c>
      <c r="B13" s="9">
        <f>IF(Items!$I11="ORDER",Items!$B11,"")</f>
        <v/>
      </c>
      <c r="C13" s="12">
        <f>IF(Items!$I11="ORDER",N(Items!$F11),"")</f>
        <v/>
      </c>
      <c r="D13" s="12">
        <f>IF(Items!$I11="ORDER",Items!$H11,"")</f>
        <v/>
      </c>
      <c r="E13" s="20">
        <f>IF(Items!$I11="ORDER",MAX(0,ROUND(Items!$H11+Items!$C11*Items!$D11-N(Items!$F11)-N(Items!$G11),0)),"")</f>
        <v/>
      </c>
    </row>
    <row r="14">
      <c r="A14" s="21">
        <f>IF(Items!$I12="ORDER",Items!$A12,"")</f>
        <v/>
      </c>
      <c r="B14" s="22">
        <f>IF(Items!$I12="ORDER",Items!$B12,"")</f>
        <v/>
      </c>
      <c r="C14" s="14">
        <f>IF(Items!$I12="ORDER",N(Items!$F12),"")</f>
        <v/>
      </c>
      <c r="D14" s="14">
        <f>IF(Items!$I12="ORDER",Items!$H12,"")</f>
        <v/>
      </c>
      <c r="E14" s="23">
        <f>IF(Items!$I12="ORDER",MAX(0,ROUND(Items!$H12+Items!$C12*Items!$D12-N(Items!$F12)-N(Items!$G12),0)),"")</f>
        <v/>
      </c>
    </row>
    <row r="15">
      <c r="A15" s="19">
        <f>IF(Items!$I13="ORDER",Items!$A13,"")</f>
        <v/>
      </c>
      <c r="B15" s="9">
        <f>IF(Items!$I13="ORDER",Items!$B13,"")</f>
        <v/>
      </c>
      <c r="C15" s="12">
        <f>IF(Items!$I13="ORDER",N(Items!$F13),"")</f>
        <v/>
      </c>
      <c r="D15" s="12">
        <f>IF(Items!$I13="ORDER",Items!$H13,"")</f>
        <v/>
      </c>
      <c r="E15" s="20">
        <f>IF(Items!$I13="ORDER",MAX(0,ROUND(Items!$H13+Items!$C13*Items!$D13-N(Items!$F13)-N(Items!$G13),0)),"")</f>
        <v/>
      </c>
    </row>
    <row r="16">
      <c r="A16" s="21">
        <f>IF(Items!$I14="ORDER",Items!$A14,"")</f>
        <v/>
      </c>
      <c r="B16" s="22">
        <f>IF(Items!$I14="ORDER",Items!$B14,"")</f>
        <v/>
      </c>
      <c r="C16" s="14">
        <f>IF(Items!$I14="ORDER",N(Items!$F14),"")</f>
        <v/>
      </c>
      <c r="D16" s="14">
        <f>IF(Items!$I14="ORDER",Items!$H14,"")</f>
        <v/>
      </c>
      <c r="E16" s="23">
        <f>IF(Items!$I14="ORDER",MAX(0,ROUND(Items!$H14+Items!$C14*Items!$D14-N(Items!$F14)-N(Items!$G14),0)),"")</f>
        <v/>
      </c>
    </row>
    <row r="17">
      <c r="A17" s="19">
        <f>IF(Items!$I15="ORDER",Items!$A15,"")</f>
        <v/>
      </c>
      <c r="B17" s="9">
        <f>IF(Items!$I15="ORDER",Items!$B15,"")</f>
        <v/>
      </c>
      <c r="C17" s="12">
        <f>IF(Items!$I15="ORDER",N(Items!$F15),"")</f>
        <v/>
      </c>
      <c r="D17" s="12">
        <f>IF(Items!$I15="ORDER",Items!$H15,"")</f>
        <v/>
      </c>
      <c r="E17" s="20">
        <f>IF(Items!$I15="ORDER",MAX(0,ROUND(Items!$H15+Items!$C15*Items!$D15-N(Items!$F15)-N(Items!$G15),0)),"")</f>
        <v/>
      </c>
    </row>
    <row r="18">
      <c r="A18" s="21">
        <f>IF(Items!$I16="ORDER",Items!$A16,"")</f>
        <v/>
      </c>
      <c r="B18" s="22">
        <f>IF(Items!$I16="ORDER",Items!$B16,"")</f>
        <v/>
      </c>
      <c r="C18" s="14">
        <f>IF(Items!$I16="ORDER",N(Items!$F16),"")</f>
        <v/>
      </c>
      <c r="D18" s="14">
        <f>IF(Items!$I16="ORDER",Items!$H16,"")</f>
        <v/>
      </c>
      <c r="E18" s="23">
        <f>IF(Items!$I16="ORDER",MAX(0,ROUND(Items!$H16+Items!$C16*Items!$D16-N(Items!$F16)-N(Items!$G16),0)),"")</f>
        <v/>
      </c>
    </row>
    <row r="19">
      <c r="A19" s="19">
        <f>IF(Items!$I17="ORDER",Items!$A17,"")</f>
        <v/>
      </c>
      <c r="B19" s="9">
        <f>IF(Items!$I17="ORDER",Items!$B17,"")</f>
        <v/>
      </c>
      <c r="C19" s="12">
        <f>IF(Items!$I17="ORDER",N(Items!$F17),"")</f>
        <v/>
      </c>
      <c r="D19" s="12">
        <f>IF(Items!$I17="ORDER",Items!$H17,"")</f>
        <v/>
      </c>
      <c r="E19" s="20">
        <f>IF(Items!$I17="ORDER",MAX(0,ROUND(Items!$H17+Items!$C17*Items!$D17-N(Items!$F17)-N(Items!$G17),0)),"")</f>
        <v/>
      </c>
    </row>
    <row r="20">
      <c r="A20" s="21">
        <f>IF(Items!$I18="ORDER",Items!$A18,"")</f>
        <v/>
      </c>
      <c r="B20" s="22">
        <f>IF(Items!$I18="ORDER",Items!$B18,"")</f>
        <v/>
      </c>
      <c r="C20" s="14">
        <f>IF(Items!$I18="ORDER",N(Items!$F18),"")</f>
        <v/>
      </c>
      <c r="D20" s="14">
        <f>IF(Items!$I18="ORDER",Items!$H18,"")</f>
        <v/>
      </c>
      <c r="E20" s="23">
        <f>IF(Items!$I18="ORDER",MAX(0,ROUND(Items!$H18+Items!$C18*Items!$D18-N(Items!$F18)-N(Items!$G18),0)),"")</f>
        <v/>
      </c>
    </row>
    <row r="21">
      <c r="A21" s="19">
        <f>IF(Items!$I19="ORDER",Items!$A19,"")</f>
        <v/>
      </c>
      <c r="B21" s="9">
        <f>IF(Items!$I19="ORDER",Items!$B19,"")</f>
        <v/>
      </c>
      <c r="C21" s="12">
        <f>IF(Items!$I19="ORDER",N(Items!$F19),"")</f>
        <v/>
      </c>
      <c r="D21" s="12">
        <f>IF(Items!$I19="ORDER",Items!$H19,"")</f>
        <v/>
      </c>
      <c r="E21" s="20">
        <f>IF(Items!$I19="ORDER",MAX(0,ROUND(Items!$H19+Items!$C19*Items!$D19-N(Items!$F19)-N(Items!$G19),0)),"")</f>
        <v/>
      </c>
    </row>
    <row r="22">
      <c r="A22" s="21">
        <f>IF(Items!$I20="ORDER",Items!$A20,"")</f>
        <v/>
      </c>
      <c r="B22" s="22">
        <f>IF(Items!$I20="ORDER",Items!$B20,"")</f>
        <v/>
      </c>
      <c r="C22" s="14">
        <f>IF(Items!$I20="ORDER",N(Items!$F20),"")</f>
        <v/>
      </c>
      <c r="D22" s="14">
        <f>IF(Items!$I20="ORDER",Items!$H20,"")</f>
        <v/>
      </c>
      <c r="E22" s="23">
        <f>IF(Items!$I20="ORDER",MAX(0,ROUND(Items!$H20+Items!$C20*Items!$D20-N(Items!$F20)-N(Items!$G20),0)),"")</f>
        <v/>
      </c>
    </row>
    <row r="23">
      <c r="A23" s="19">
        <f>IF(Items!$I21="ORDER",Items!$A21,"")</f>
        <v/>
      </c>
      <c r="B23" s="9">
        <f>IF(Items!$I21="ORDER",Items!$B21,"")</f>
        <v/>
      </c>
      <c r="C23" s="12">
        <f>IF(Items!$I21="ORDER",N(Items!$F21),"")</f>
        <v/>
      </c>
      <c r="D23" s="12">
        <f>IF(Items!$I21="ORDER",Items!$H21,"")</f>
        <v/>
      </c>
      <c r="E23" s="20">
        <f>IF(Items!$I21="ORDER",MAX(0,ROUND(Items!$H21+Items!$C21*Items!$D21-N(Items!$F21)-N(Items!$G21),0)),"")</f>
        <v/>
      </c>
    </row>
    <row r="24">
      <c r="A24" s="21">
        <f>IF(Items!$I22="ORDER",Items!$A22,"")</f>
        <v/>
      </c>
      <c r="B24" s="22">
        <f>IF(Items!$I22="ORDER",Items!$B22,"")</f>
        <v/>
      </c>
      <c r="C24" s="14">
        <f>IF(Items!$I22="ORDER",N(Items!$F22),"")</f>
        <v/>
      </c>
      <c r="D24" s="14">
        <f>IF(Items!$I22="ORDER",Items!$H22,"")</f>
        <v/>
      </c>
      <c r="E24" s="23">
        <f>IF(Items!$I22="ORDER",MAX(0,ROUND(Items!$H22+Items!$C22*Items!$D22-N(Items!$F22)-N(Items!$G22),0)),"")</f>
        <v/>
      </c>
    </row>
    <row r="25">
      <c r="A25" s="19">
        <f>IF(Items!$I23="ORDER",Items!$A23,"")</f>
        <v/>
      </c>
      <c r="B25" s="9">
        <f>IF(Items!$I23="ORDER",Items!$B23,"")</f>
        <v/>
      </c>
      <c r="C25" s="12">
        <f>IF(Items!$I23="ORDER",N(Items!$F23),"")</f>
        <v/>
      </c>
      <c r="D25" s="12">
        <f>IF(Items!$I23="ORDER",Items!$H23,"")</f>
        <v/>
      </c>
      <c r="E25" s="20">
        <f>IF(Items!$I23="ORDER",MAX(0,ROUND(Items!$H23+Items!$C23*Items!$D23-N(Items!$F23)-N(Items!$G23),0)),"")</f>
        <v/>
      </c>
    </row>
    <row r="26">
      <c r="A26" s="21">
        <f>IF(Items!$I24="ORDER",Items!$A24,"")</f>
        <v/>
      </c>
      <c r="B26" s="22">
        <f>IF(Items!$I24="ORDER",Items!$B24,"")</f>
        <v/>
      </c>
      <c r="C26" s="14">
        <f>IF(Items!$I24="ORDER",N(Items!$F24),"")</f>
        <v/>
      </c>
      <c r="D26" s="14">
        <f>IF(Items!$I24="ORDER",Items!$H24,"")</f>
        <v/>
      </c>
      <c r="E26" s="23">
        <f>IF(Items!$I24="ORDER",MAX(0,ROUND(Items!$H24+Items!$C24*Items!$D24-N(Items!$F24)-N(Items!$G24),0)),"")</f>
        <v/>
      </c>
    </row>
    <row r="27">
      <c r="A27" s="19">
        <f>IF(Items!$I25="ORDER",Items!$A25,"")</f>
        <v/>
      </c>
      <c r="B27" s="9">
        <f>IF(Items!$I25="ORDER",Items!$B25,"")</f>
        <v/>
      </c>
      <c r="C27" s="12">
        <f>IF(Items!$I25="ORDER",N(Items!$F25),"")</f>
        <v/>
      </c>
      <c r="D27" s="12">
        <f>IF(Items!$I25="ORDER",Items!$H25,"")</f>
        <v/>
      </c>
      <c r="E27" s="20">
        <f>IF(Items!$I25="ORDER",MAX(0,ROUND(Items!$H25+Items!$C25*Items!$D25-N(Items!$F25)-N(Items!$G25),0)),"")</f>
        <v/>
      </c>
    </row>
    <row r="28">
      <c r="A28" s="21">
        <f>IF(Items!$I26="ORDER",Items!$A26,"")</f>
        <v/>
      </c>
      <c r="B28" s="22">
        <f>IF(Items!$I26="ORDER",Items!$B26,"")</f>
        <v/>
      </c>
      <c r="C28" s="14">
        <f>IF(Items!$I26="ORDER",N(Items!$F26),"")</f>
        <v/>
      </c>
      <c r="D28" s="14">
        <f>IF(Items!$I26="ORDER",Items!$H26,"")</f>
        <v/>
      </c>
      <c r="E28" s="23">
        <f>IF(Items!$I26="ORDER",MAX(0,ROUND(Items!$H26+Items!$C26*Items!$D26-N(Items!$F26)-N(Items!$G26),0)),"")</f>
        <v/>
      </c>
    </row>
    <row r="29">
      <c r="A29" s="19">
        <f>IF(Items!$I27="ORDER",Items!$A27,"")</f>
        <v/>
      </c>
      <c r="B29" s="9">
        <f>IF(Items!$I27="ORDER",Items!$B27,"")</f>
        <v/>
      </c>
      <c r="C29" s="12">
        <f>IF(Items!$I27="ORDER",N(Items!$F27),"")</f>
        <v/>
      </c>
      <c r="D29" s="12">
        <f>IF(Items!$I27="ORDER",Items!$H27,"")</f>
        <v/>
      </c>
      <c r="E29" s="20">
        <f>IF(Items!$I27="ORDER",MAX(0,ROUND(Items!$H27+Items!$C27*Items!$D27-N(Items!$F27)-N(Items!$G27),0)),"")</f>
        <v/>
      </c>
    </row>
    <row r="30">
      <c r="A30" s="21">
        <f>IF(Items!$I28="ORDER",Items!$A28,"")</f>
        <v/>
      </c>
      <c r="B30" s="22">
        <f>IF(Items!$I28="ORDER",Items!$B28,"")</f>
        <v/>
      </c>
      <c r="C30" s="14">
        <f>IF(Items!$I28="ORDER",N(Items!$F28),"")</f>
        <v/>
      </c>
      <c r="D30" s="14">
        <f>IF(Items!$I28="ORDER",Items!$H28,"")</f>
        <v/>
      </c>
      <c r="E30" s="23">
        <f>IF(Items!$I28="ORDER",MAX(0,ROUND(Items!$H28+Items!$C28*Items!$D28-N(Items!$F28)-N(Items!$G28),0)),"")</f>
        <v/>
      </c>
    </row>
    <row r="31">
      <c r="A31" s="19">
        <f>IF(Items!$I29="ORDER",Items!$A29,"")</f>
        <v/>
      </c>
      <c r="B31" s="9">
        <f>IF(Items!$I29="ORDER",Items!$B29,"")</f>
        <v/>
      </c>
      <c r="C31" s="12">
        <f>IF(Items!$I29="ORDER",N(Items!$F29),"")</f>
        <v/>
      </c>
      <c r="D31" s="12">
        <f>IF(Items!$I29="ORDER",Items!$H29,"")</f>
        <v/>
      </c>
      <c r="E31" s="20">
        <f>IF(Items!$I29="ORDER",MAX(0,ROUND(Items!$H29+Items!$C29*Items!$D29-N(Items!$F29)-N(Items!$G29),0)),"")</f>
        <v/>
      </c>
    </row>
    <row r="32">
      <c r="A32" s="21">
        <f>IF(Items!$I30="ORDER",Items!$A30,"")</f>
        <v/>
      </c>
      <c r="B32" s="22">
        <f>IF(Items!$I30="ORDER",Items!$B30,"")</f>
        <v/>
      </c>
      <c r="C32" s="14">
        <f>IF(Items!$I30="ORDER",N(Items!$F30),"")</f>
        <v/>
      </c>
      <c r="D32" s="14">
        <f>IF(Items!$I30="ORDER",Items!$H30,"")</f>
        <v/>
      </c>
      <c r="E32" s="23">
        <f>IF(Items!$I30="ORDER",MAX(0,ROUND(Items!$H30+Items!$C30*Items!$D30-N(Items!$F30)-N(Items!$G30),0)),"")</f>
        <v/>
      </c>
    </row>
    <row r="33">
      <c r="A33" s="19">
        <f>IF(Items!$I31="ORDER",Items!$A31,"")</f>
        <v/>
      </c>
      <c r="B33" s="9">
        <f>IF(Items!$I31="ORDER",Items!$B31,"")</f>
        <v/>
      </c>
      <c r="C33" s="12">
        <f>IF(Items!$I31="ORDER",N(Items!$F31),"")</f>
        <v/>
      </c>
      <c r="D33" s="12">
        <f>IF(Items!$I31="ORDER",Items!$H31,"")</f>
        <v/>
      </c>
      <c r="E33" s="20">
        <f>IF(Items!$I31="ORDER",MAX(0,ROUND(Items!$H31+Items!$C31*Items!$D31-N(Items!$F31)-N(Items!$G31),0)),"")</f>
        <v/>
      </c>
    </row>
    <row r="34">
      <c r="A34" s="21">
        <f>IF(Items!$I32="ORDER",Items!$A32,"")</f>
        <v/>
      </c>
      <c r="B34" s="22">
        <f>IF(Items!$I32="ORDER",Items!$B32,"")</f>
        <v/>
      </c>
      <c r="C34" s="14">
        <f>IF(Items!$I32="ORDER",N(Items!$F32),"")</f>
        <v/>
      </c>
      <c r="D34" s="14">
        <f>IF(Items!$I32="ORDER",Items!$H32,"")</f>
        <v/>
      </c>
      <c r="E34" s="23">
        <f>IF(Items!$I32="ORDER",MAX(0,ROUND(Items!$H32+Items!$C32*Items!$D32-N(Items!$F32)-N(Items!$G32),0)),"")</f>
        <v/>
      </c>
    </row>
    <row r="35">
      <c r="A35" s="19">
        <f>IF(Items!$I33="ORDER",Items!$A33,"")</f>
        <v/>
      </c>
      <c r="B35" s="9">
        <f>IF(Items!$I33="ORDER",Items!$B33,"")</f>
        <v/>
      </c>
      <c r="C35" s="12">
        <f>IF(Items!$I33="ORDER",N(Items!$F33),"")</f>
        <v/>
      </c>
      <c r="D35" s="12">
        <f>IF(Items!$I33="ORDER",Items!$H33,"")</f>
        <v/>
      </c>
      <c r="E35" s="20">
        <f>IF(Items!$I33="ORDER",MAX(0,ROUND(Items!$H33+Items!$C33*Items!$D33-N(Items!$F33)-N(Items!$G33),0)),"")</f>
        <v/>
      </c>
    </row>
    <row r="36">
      <c r="A36" s="21">
        <f>IF(Items!$I34="ORDER",Items!$A34,"")</f>
        <v/>
      </c>
      <c r="B36" s="22">
        <f>IF(Items!$I34="ORDER",Items!$B34,"")</f>
        <v/>
      </c>
      <c r="C36" s="14">
        <f>IF(Items!$I34="ORDER",N(Items!$F34),"")</f>
        <v/>
      </c>
      <c r="D36" s="14">
        <f>IF(Items!$I34="ORDER",Items!$H34,"")</f>
        <v/>
      </c>
      <c r="E36" s="23">
        <f>IF(Items!$I34="ORDER",MAX(0,ROUND(Items!$H34+Items!$C34*Items!$D34-N(Items!$F34)-N(Items!$G34),0)),"")</f>
        <v/>
      </c>
    </row>
    <row r="37">
      <c r="A37" s="19">
        <f>IF(Items!$I35="ORDER",Items!$A35,"")</f>
        <v/>
      </c>
      <c r="B37" s="9">
        <f>IF(Items!$I35="ORDER",Items!$B35,"")</f>
        <v/>
      </c>
      <c r="C37" s="12">
        <f>IF(Items!$I35="ORDER",N(Items!$F35),"")</f>
        <v/>
      </c>
      <c r="D37" s="12">
        <f>IF(Items!$I35="ORDER",Items!$H35,"")</f>
        <v/>
      </c>
      <c r="E37" s="20">
        <f>IF(Items!$I35="ORDER",MAX(0,ROUND(Items!$H35+Items!$C35*Items!$D35-N(Items!$F35)-N(Items!$G35),0)),"")</f>
        <v/>
      </c>
    </row>
    <row r="38">
      <c r="A38" s="21">
        <f>IF(Items!$I36="ORDER",Items!$A36,"")</f>
        <v/>
      </c>
      <c r="B38" s="22">
        <f>IF(Items!$I36="ORDER",Items!$B36,"")</f>
        <v/>
      </c>
      <c r="C38" s="14">
        <f>IF(Items!$I36="ORDER",N(Items!$F36),"")</f>
        <v/>
      </c>
      <c r="D38" s="14">
        <f>IF(Items!$I36="ORDER",Items!$H36,"")</f>
        <v/>
      </c>
      <c r="E38" s="23">
        <f>IF(Items!$I36="ORDER",MAX(0,ROUND(Items!$H36+Items!$C36*Items!$D36-N(Items!$F36)-N(Items!$G36),0)),"")</f>
        <v/>
      </c>
    </row>
    <row r="39">
      <c r="A39" s="19">
        <f>IF(Items!$I37="ORDER",Items!$A37,"")</f>
        <v/>
      </c>
      <c r="B39" s="9">
        <f>IF(Items!$I37="ORDER",Items!$B37,"")</f>
        <v/>
      </c>
      <c r="C39" s="12">
        <f>IF(Items!$I37="ORDER",N(Items!$F37),"")</f>
        <v/>
      </c>
      <c r="D39" s="12">
        <f>IF(Items!$I37="ORDER",Items!$H37,"")</f>
        <v/>
      </c>
      <c r="E39" s="20">
        <f>IF(Items!$I37="ORDER",MAX(0,ROUND(Items!$H37+Items!$C37*Items!$D37-N(Items!$F37)-N(Items!$G37),0)),"")</f>
        <v/>
      </c>
    </row>
    <row r="40">
      <c r="A40" s="21">
        <f>IF(Items!$I38="ORDER",Items!$A38,"")</f>
        <v/>
      </c>
      <c r="B40" s="22">
        <f>IF(Items!$I38="ORDER",Items!$B38,"")</f>
        <v/>
      </c>
      <c r="C40" s="14">
        <f>IF(Items!$I38="ORDER",N(Items!$F38),"")</f>
        <v/>
      </c>
      <c r="D40" s="14">
        <f>IF(Items!$I38="ORDER",Items!$H38,"")</f>
        <v/>
      </c>
      <c r="E40" s="23">
        <f>IF(Items!$I38="ORDER",MAX(0,ROUND(Items!$H38+Items!$C38*Items!$D38-N(Items!$F38)-N(Items!$G38),0)),"")</f>
        <v/>
      </c>
    </row>
    <row r="41">
      <c r="A41" s="19">
        <f>IF(Items!$I39="ORDER",Items!$A39,"")</f>
        <v/>
      </c>
      <c r="B41" s="9">
        <f>IF(Items!$I39="ORDER",Items!$B39,"")</f>
        <v/>
      </c>
      <c r="C41" s="12">
        <f>IF(Items!$I39="ORDER",N(Items!$F39),"")</f>
        <v/>
      </c>
      <c r="D41" s="12">
        <f>IF(Items!$I39="ORDER",Items!$H39,"")</f>
        <v/>
      </c>
      <c r="E41" s="20">
        <f>IF(Items!$I39="ORDER",MAX(0,ROUND(Items!$H39+Items!$C39*Items!$D39-N(Items!$F39)-N(Items!$G39),0)),"")</f>
        <v/>
      </c>
    </row>
    <row r="42">
      <c r="A42" s="21">
        <f>IF(Items!$I40="ORDER",Items!$A40,"")</f>
        <v/>
      </c>
      <c r="B42" s="22">
        <f>IF(Items!$I40="ORDER",Items!$B40,"")</f>
        <v/>
      </c>
      <c r="C42" s="14">
        <f>IF(Items!$I40="ORDER",N(Items!$F40),"")</f>
        <v/>
      </c>
      <c r="D42" s="14">
        <f>IF(Items!$I40="ORDER",Items!$H40,"")</f>
        <v/>
      </c>
      <c r="E42" s="23">
        <f>IF(Items!$I40="ORDER",MAX(0,ROUND(Items!$H40+Items!$C40*Items!$D40-N(Items!$F40)-N(Items!$G40),0)),"")</f>
        <v/>
      </c>
    </row>
    <row r="43">
      <c r="A43" s="19">
        <f>IF(Items!$I41="ORDER",Items!$A41,"")</f>
        <v/>
      </c>
      <c r="B43" s="9">
        <f>IF(Items!$I41="ORDER",Items!$B41,"")</f>
        <v/>
      </c>
      <c r="C43" s="12">
        <f>IF(Items!$I41="ORDER",N(Items!$F41),"")</f>
        <v/>
      </c>
      <c r="D43" s="12">
        <f>IF(Items!$I41="ORDER",Items!$H41,"")</f>
        <v/>
      </c>
      <c r="E43" s="20">
        <f>IF(Items!$I41="ORDER",MAX(0,ROUND(Items!$H41+Items!$C41*Items!$D41-N(Items!$F41)-N(Items!$G41),0)),"")</f>
        <v/>
      </c>
    </row>
    <row r="44">
      <c r="A44" s="21">
        <f>IF(Items!$I42="ORDER",Items!$A42,"")</f>
        <v/>
      </c>
      <c r="B44" s="22">
        <f>IF(Items!$I42="ORDER",Items!$B42,"")</f>
        <v/>
      </c>
      <c r="C44" s="14">
        <f>IF(Items!$I42="ORDER",N(Items!$F42),"")</f>
        <v/>
      </c>
      <c r="D44" s="14">
        <f>IF(Items!$I42="ORDER",Items!$H42,"")</f>
        <v/>
      </c>
      <c r="E44" s="23">
        <f>IF(Items!$I42="ORDER",MAX(0,ROUND(Items!$H42+Items!$C42*Items!$D42-N(Items!$F42)-N(Items!$G42),0)),"")</f>
        <v/>
      </c>
    </row>
    <row r="45">
      <c r="A45" s="19">
        <f>IF(Items!$I43="ORDER",Items!$A43,"")</f>
        <v/>
      </c>
      <c r="B45" s="9">
        <f>IF(Items!$I43="ORDER",Items!$B43,"")</f>
        <v/>
      </c>
      <c r="C45" s="12">
        <f>IF(Items!$I43="ORDER",N(Items!$F43),"")</f>
        <v/>
      </c>
      <c r="D45" s="12">
        <f>IF(Items!$I43="ORDER",Items!$H43,"")</f>
        <v/>
      </c>
      <c r="E45" s="20">
        <f>IF(Items!$I43="ORDER",MAX(0,ROUND(Items!$H43+Items!$C43*Items!$D43-N(Items!$F43)-N(Items!$G43),0)),"")</f>
        <v/>
      </c>
    </row>
    <row r="46">
      <c r="A46" s="21">
        <f>IF(Items!$I44="ORDER",Items!$A44,"")</f>
        <v/>
      </c>
      <c r="B46" s="22">
        <f>IF(Items!$I44="ORDER",Items!$B44,"")</f>
        <v/>
      </c>
      <c r="C46" s="14">
        <f>IF(Items!$I44="ORDER",N(Items!$F44),"")</f>
        <v/>
      </c>
      <c r="D46" s="14">
        <f>IF(Items!$I44="ORDER",Items!$H44,"")</f>
        <v/>
      </c>
      <c r="E46" s="23">
        <f>IF(Items!$I44="ORDER",MAX(0,ROUND(Items!$H44+Items!$C44*Items!$D44-N(Items!$F44)-N(Items!$G44),0)),"")</f>
        <v/>
      </c>
    </row>
    <row r="47">
      <c r="A47" s="19">
        <f>IF(Items!$I45="ORDER",Items!$A45,"")</f>
        <v/>
      </c>
      <c r="B47" s="9">
        <f>IF(Items!$I45="ORDER",Items!$B45,"")</f>
        <v/>
      </c>
      <c r="C47" s="12">
        <f>IF(Items!$I45="ORDER",N(Items!$F45),"")</f>
        <v/>
      </c>
      <c r="D47" s="12">
        <f>IF(Items!$I45="ORDER",Items!$H45,"")</f>
        <v/>
      </c>
      <c r="E47" s="20">
        <f>IF(Items!$I45="ORDER",MAX(0,ROUND(Items!$H45+Items!$C45*Items!$D45-N(Items!$F45)-N(Items!$G45),0)),"")</f>
        <v/>
      </c>
    </row>
    <row r="48">
      <c r="A48" s="21">
        <f>IF(Items!$I46="ORDER",Items!$A46,"")</f>
        <v/>
      </c>
      <c r="B48" s="22">
        <f>IF(Items!$I46="ORDER",Items!$B46,"")</f>
        <v/>
      </c>
      <c r="C48" s="14">
        <f>IF(Items!$I46="ORDER",N(Items!$F46),"")</f>
        <v/>
      </c>
      <c r="D48" s="14">
        <f>IF(Items!$I46="ORDER",Items!$H46,"")</f>
        <v/>
      </c>
      <c r="E48" s="23">
        <f>IF(Items!$I46="ORDER",MAX(0,ROUND(Items!$H46+Items!$C46*Items!$D46-N(Items!$F46)-N(Items!$G46),0)),"")</f>
        <v/>
      </c>
    </row>
    <row r="49">
      <c r="A49" s="19">
        <f>IF(Items!$I47="ORDER",Items!$A47,"")</f>
        <v/>
      </c>
      <c r="B49" s="9">
        <f>IF(Items!$I47="ORDER",Items!$B47,"")</f>
        <v/>
      </c>
      <c r="C49" s="12">
        <f>IF(Items!$I47="ORDER",N(Items!$F47),"")</f>
        <v/>
      </c>
      <c r="D49" s="12">
        <f>IF(Items!$I47="ORDER",Items!$H47,"")</f>
        <v/>
      </c>
      <c r="E49" s="20">
        <f>IF(Items!$I47="ORDER",MAX(0,ROUND(Items!$H47+Items!$C47*Items!$D47-N(Items!$F47)-N(Items!$G47),0)),"")</f>
        <v/>
      </c>
    </row>
    <row r="50">
      <c r="A50" s="21">
        <f>IF(Items!$I48="ORDER",Items!$A48,"")</f>
        <v/>
      </c>
      <c r="B50" s="22">
        <f>IF(Items!$I48="ORDER",Items!$B48,"")</f>
        <v/>
      </c>
      <c r="C50" s="14">
        <f>IF(Items!$I48="ORDER",N(Items!$F48),"")</f>
        <v/>
      </c>
      <c r="D50" s="14">
        <f>IF(Items!$I48="ORDER",Items!$H48,"")</f>
        <v/>
      </c>
      <c r="E50" s="23">
        <f>IF(Items!$I48="ORDER",MAX(0,ROUND(Items!$H48+Items!$C48*Items!$D48-N(Items!$F48)-N(Items!$G48),0)),"")</f>
        <v/>
      </c>
    </row>
    <row r="51">
      <c r="A51" s="19">
        <f>IF(Items!$I49="ORDER",Items!$A49,"")</f>
        <v/>
      </c>
      <c r="B51" s="9">
        <f>IF(Items!$I49="ORDER",Items!$B49,"")</f>
        <v/>
      </c>
      <c r="C51" s="12">
        <f>IF(Items!$I49="ORDER",N(Items!$F49),"")</f>
        <v/>
      </c>
      <c r="D51" s="12">
        <f>IF(Items!$I49="ORDER",Items!$H49,"")</f>
        <v/>
      </c>
      <c r="E51" s="20">
        <f>IF(Items!$I49="ORDER",MAX(0,ROUND(Items!$H49+Items!$C49*Items!$D49-N(Items!$F49)-N(Items!$G49),0)),"")</f>
        <v/>
      </c>
    </row>
    <row r="52">
      <c r="A52" s="21">
        <f>IF(Items!$I50="ORDER",Items!$A50,"")</f>
        <v/>
      </c>
      <c r="B52" s="22">
        <f>IF(Items!$I50="ORDER",Items!$B50,"")</f>
        <v/>
      </c>
      <c r="C52" s="14">
        <f>IF(Items!$I50="ORDER",N(Items!$F50),"")</f>
        <v/>
      </c>
      <c r="D52" s="14">
        <f>IF(Items!$I50="ORDER",Items!$H50,"")</f>
        <v/>
      </c>
      <c r="E52" s="23">
        <f>IF(Items!$I50="ORDER",MAX(0,ROUND(Items!$H50+Items!$C50*Items!$D50-N(Items!$F50)-N(Items!$G50),0)),"")</f>
        <v/>
      </c>
    </row>
    <row r="53">
      <c r="A53" s="19">
        <f>IF(Items!$I51="ORDER",Items!$A51,"")</f>
        <v/>
      </c>
      <c r="B53" s="9">
        <f>IF(Items!$I51="ORDER",Items!$B51,"")</f>
        <v/>
      </c>
      <c r="C53" s="12">
        <f>IF(Items!$I51="ORDER",N(Items!$F51),"")</f>
        <v/>
      </c>
      <c r="D53" s="12">
        <f>IF(Items!$I51="ORDER",Items!$H51,"")</f>
        <v/>
      </c>
      <c r="E53" s="20">
        <f>IF(Items!$I51="ORDER",MAX(0,ROUND(Items!$H51+Items!$C51*Items!$D51-N(Items!$F51)-N(Items!$G51),0)),"")</f>
        <v/>
      </c>
    </row>
    <row r="54">
      <c r="A54" s="21">
        <f>IF(Items!$I52="ORDER",Items!$A52,"")</f>
        <v/>
      </c>
      <c r="B54" s="22">
        <f>IF(Items!$I52="ORDER",Items!$B52,"")</f>
        <v/>
      </c>
      <c r="C54" s="14">
        <f>IF(Items!$I52="ORDER",N(Items!$F52),"")</f>
        <v/>
      </c>
      <c r="D54" s="14">
        <f>IF(Items!$I52="ORDER",Items!$H52,"")</f>
        <v/>
      </c>
      <c r="E54" s="23">
        <f>IF(Items!$I52="ORDER",MAX(0,ROUND(Items!$H52+Items!$C52*Items!$D52-N(Items!$F52)-N(Items!$G52),0)),"")</f>
        <v/>
      </c>
    </row>
    <row r="55">
      <c r="A55" s="19">
        <f>IF(Items!$I53="ORDER",Items!$A53,"")</f>
        <v/>
      </c>
      <c r="B55" s="9">
        <f>IF(Items!$I53="ORDER",Items!$B53,"")</f>
        <v/>
      </c>
      <c r="C55" s="12">
        <f>IF(Items!$I53="ORDER",N(Items!$F53),"")</f>
        <v/>
      </c>
      <c r="D55" s="12">
        <f>IF(Items!$I53="ORDER",Items!$H53,"")</f>
        <v/>
      </c>
      <c r="E55" s="20">
        <f>IF(Items!$I53="ORDER",MAX(0,ROUND(Items!$H53+Items!$C53*Items!$D53-N(Items!$F53)-N(Items!$G53),0)),"")</f>
        <v/>
      </c>
    </row>
    <row r="56">
      <c r="A56" s="21">
        <f>IF(Items!$I54="ORDER",Items!$A54,"")</f>
        <v/>
      </c>
      <c r="B56" s="22">
        <f>IF(Items!$I54="ORDER",Items!$B54,"")</f>
        <v/>
      </c>
      <c r="C56" s="14">
        <f>IF(Items!$I54="ORDER",N(Items!$F54),"")</f>
        <v/>
      </c>
      <c r="D56" s="14">
        <f>IF(Items!$I54="ORDER",Items!$H54,"")</f>
        <v/>
      </c>
      <c r="E56" s="23">
        <f>IF(Items!$I54="ORDER",MAX(0,ROUND(Items!$H54+Items!$C54*Items!$D54-N(Items!$F54)-N(Items!$G54),0)),"")</f>
        <v/>
      </c>
    </row>
    <row r="57">
      <c r="A57" s="19">
        <f>IF(Items!$I55="ORDER",Items!$A55,"")</f>
        <v/>
      </c>
      <c r="B57" s="9">
        <f>IF(Items!$I55="ORDER",Items!$B55,"")</f>
        <v/>
      </c>
      <c r="C57" s="12">
        <f>IF(Items!$I55="ORDER",N(Items!$F55),"")</f>
        <v/>
      </c>
      <c r="D57" s="12">
        <f>IF(Items!$I55="ORDER",Items!$H55,"")</f>
        <v/>
      </c>
      <c r="E57" s="20">
        <f>IF(Items!$I55="ORDER",MAX(0,ROUND(Items!$H55+Items!$C55*Items!$D55-N(Items!$F55)-N(Items!$G55),0)),"")</f>
        <v/>
      </c>
    </row>
    <row r="58">
      <c r="A58" s="21">
        <f>IF(Items!$I56="ORDER",Items!$A56,"")</f>
        <v/>
      </c>
      <c r="B58" s="22">
        <f>IF(Items!$I56="ORDER",Items!$B56,"")</f>
        <v/>
      </c>
      <c r="C58" s="14">
        <f>IF(Items!$I56="ORDER",N(Items!$F56),"")</f>
        <v/>
      </c>
      <c r="D58" s="14">
        <f>IF(Items!$I56="ORDER",Items!$H56,"")</f>
        <v/>
      </c>
      <c r="E58" s="23">
        <f>IF(Items!$I56="ORDER",MAX(0,ROUND(Items!$H56+Items!$C56*Items!$D56-N(Items!$F56)-N(Items!$G56),0)),"")</f>
        <v/>
      </c>
    </row>
    <row r="59">
      <c r="A59" s="19">
        <f>IF(Items!$I57="ORDER",Items!$A57,"")</f>
        <v/>
      </c>
      <c r="B59" s="9">
        <f>IF(Items!$I57="ORDER",Items!$B57,"")</f>
        <v/>
      </c>
      <c r="C59" s="12">
        <f>IF(Items!$I57="ORDER",N(Items!$F57),"")</f>
        <v/>
      </c>
      <c r="D59" s="12">
        <f>IF(Items!$I57="ORDER",Items!$H57,"")</f>
        <v/>
      </c>
      <c r="E59" s="20">
        <f>IF(Items!$I57="ORDER",MAX(0,ROUND(Items!$H57+Items!$C57*Items!$D57-N(Items!$F57)-N(Items!$G57),0)),"")</f>
        <v/>
      </c>
    </row>
    <row r="60">
      <c r="A60" s="21">
        <f>IF(Items!$I58="ORDER",Items!$A58,"")</f>
        <v/>
      </c>
      <c r="B60" s="22">
        <f>IF(Items!$I58="ORDER",Items!$B58,"")</f>
        <v/>
      </c>
      <c r="C60" s="14">
        <f>IF(Items!$I58="ORDER",N(Items!$F58),"")</f>
        <v/>
      </c>
      <c r="D60" s="14">
        <f>IF(Items!$I58="ORDER",Items!$H58,"")</f>
        <v/>
      </c>
      <c r="E60" s="23">
        <f>IF(Items!$I58="ORDER",MAX(0,ROUND(Items!$H58+Items!$C58*Items!$D58-N(Items!$F58)-N(Items!$G58),0)),"")</f>
        <v/>
      </c>
    </row>
    <row r="61">
      <c r="A61" s="19">
        <f>IF(Items!$I59="ORDER",Items!$A59,"")</f>
        <v/>
      </c>
      <c r="B61" s="9">
        <f>IF(Items!$I59="ORDER",Items!$B59,"")</f>
        <v/>
      </c>
      <c r="C61" s="12">
        <f>IF(Items!$I59="ORDER",N(Items!$F59),"")</f>
        <v/>
      </c>
      <c r="D61" s="12">
        <f>IF(Items!$I59="ORDER",Items!$H59,"")</f>
        <v/>
      </c>
      <c r="E61" s="20">
        <f>IF(Items!$I59="ORDER",MAX(0,ROUND(Items!$H59+Items!$C59*Items!$D59-N(Items!$F59)-N(Items!$G59),0)),"")</f>
        <v/>
      </c>
    </row>
    <row r="62">
      <c r="A62" s="21">
        <f>IF(Items!$I60="ORDER",Items!$A60,"")</f>
        <v/>
      </c>
      <c r="B62" s="22">
        <f>IF(Items!$I60="ORDER",Items!$B60,"")</f>
        <v/>
      </c>
      <c r="C62" s="14">
        <f>IF(Items!$I60="ORDER",N(Items!$F60),"")</f>
        <v/>
      </c>
      <c r="D62" s="14">
        <f>IF(Items!$I60="ORDER",Items!$H60,"")</f>
        <v/>
      </c>
      <c r="E62" s="23">
        <f>IF(Items!$I60="ORDER",MAX(0,ROUND(Items!$H60+Items!$C60*Items!$D60-N(Items!$F60)-N(Items!$G60),0)),"")</f>
        <v/>
      </c>
    </row>
    <row r="63">
      <c r="A63" s="19">
        <f>IF(Items!$I61="ORDER",Items!$A61,"")</f>
        <v/>
      </c>
      <c r="B63" s="9">
        <f>IF(Items!$I61="ORDER",Items!$B61,"")</f>
        <v/>
      </c>
      <c r="C63" s="12">
        <f>IF(Items!$I61="ORDER",N(Items!$F61),"")</f>
        <v/>
      </c>
      <c r="D63" s="12">
        <f>IF(Items!$I61="ORDER",Items!$H61,"")</f>
        <v/>
      </c>
      <c r="E63" s="20">
        <f>IF(Items!$I61="ORDER",MAX(0,ROUND(Items!$H61+Items!$C61*Items!$D61-N(Items!$F61)-N(Items!$G61),0)),"")</f>
        <v/>
      </c>
    </row>
    <row r="64">
      <c r="A64" s="21">
        <f>IF(Items!$I62="ORDER",Items!$A62,"")</f>
        <v/>
      </c>
      <c r="B64" s="22">
        <f>IF(Items!$I62="ORDER",Items!$B62,"")</f>
        <v/>
      </c>
      <c r="C64" s="14">
        <f>IF(Items!$I62="ORDER",N(Items!$F62),"")</f>
        <v/>
      </c>
      <c r="D64" s="14">
        <f>IF(Items!$I62="ORDER",Items!$H62,"")</f>
        <v/>
      </c>
      <c r="E64" s="23">
        <f>IF(Items!$I62="ORDER",MAX(0,ROUND(Items!$H62+Items!$C62*Items!$D62-N(Items!$F62)-N(Items!$G62),0)),"")</f>
        <v/>
      </c>
    </row>
    <row r="65">
      <c r="A65" s="19">
        <f>IF(Items!$I63="ORDER",Items!$A63,"")</f>
        <v/>
      </c>
      <c r="B65" s="9">
        <f>IF(Items!$I63="ORDER",Items!$B63,"")</f>
        <v/>
      </c>
      <c r="C65" s="12">
        <f>IF(Items!$I63="ORDER",N(Items!$F63),"")</f>
        <v/>
      </c>
      <c r="D65" s="12">
        <f>IF(Items!$I63="ORDER",Items!$H63,"")</f>
        <v/>
      </c>
      <c r="E65" s="20">
        <f>IF(Items!$I63="ORDER",MAX(0,ROUND(Items!$H63+Items!$C63*Items!$D63-N(Items!$F63)-N(Items!$G63),0)),"")</f>
        <v/>
      </c>
    </row>
    <row r="66">
      <c r="A66" s="21">
        <f>IF(Items!$I64="ORDER",Items!$A64,"")</f>
        <v/>
      </c>
      <c r="B66" s="22">
        <f>IF(Items!$I64="ORDER",Items!$B64,"")</f>
        <v/>
      </c>
      <c r="C66" s="14">
        <f>IF(Items!$I64="ORDER",N(Items!$F64),"")</f>
        <v/>
      </c>
      <c r="D66" s="14">
        <f>IF(Items!$I64="ORDER",Items!$H64,"")</f>
        <v/>
      </c>
      <c r="E66" s="23">
        <f>IF(Items!$I64="ORDER",MAX(0,ROUND(Items!$H64+Items!$C64*Items!$D64-N(Items!$F64)-N(Items!$G64),0)),"")</f>
        <v/>
      </c>
    </row>
    <row r="67">
      <c r="A67" s="19">
        <f>IF(Items!$I65="ORDER",Items!$A65,"")</f>
        <v/>
      </c>
      <c r="B67" s="9">
        <f>IF(Items!$I65="ORDER",Items!$B65,"")</f>
        <v/>
      </c>
      <c r="C67" s="12">
        <f>IF(Items!$I65="ORDER",N(Items!$F65),"")</f>
        <v/>
      </c>
      <c r="D67" s="12">
        <f>IF(Items!$I65="ORDER",Items!$H65,"")</f>
        <v/>
      </c>
      <c r="E67" s="20">
        <f>IF(Items!$I65="ORDER",MAX(0,ROUND(Items!$H65+Items!$C65*Items!$D65-N(Items!$F65)-N(Items!$G65),0)),"")</f>
        <v/>
      </c>
    </row>
    <row r="68">
      <c r="A68" s="21">
        <f>IF(Items!$I66="ORDER",Items!$A66,"")</f>
        <v/>
      </c>
      <c r="B68" s="22">
        <f>IF(Items!$I66="ORDER",Items!$B66,"")</f>
        <v/>
      </c>
      <c r="C68" s="14">
        <f>IF(Items!$I66="ORDER",N(Items!$F66),"")</f>
        <v/>
      </c>
      <c r="D68" s="14">
        <f>IF(Items!$I66="ORDER",Items!$H66,"")</f>
        <v/>
      </c>
      <c r="E68" s="23">
        <f>IF(Items!$I66="ORDER",MAX(0,ROUND(Items!$H66+Items!$C66*Items!$D66-N(Items!$F66)-N(Items!$G66),0)),"")</f>
        <v/>
      </c>
    </row>
    <row r="69">
      <c r="A69" s="19">
        <f>IF(Items!$I67="ORDER",Items!$A67,"")</f>
        <v/>
      </c>
      <c r="B69" s="9">
        <f>IF(Items!$I67="ORDER",Items!$B67,"")</f>
        <v/>
      </c>
      <c r="C69" s="12">
        <f>IF(Items!$I67="ORDER",N(Items!$F67),"")</f>
        <v/>
      </c>
      <c r="D69" s="12">
        <f>IF(Items!$I67="ORDER",Items!$H67,"")</f>
        <v/>
      </c>
      <c r="E69" s="20">
        <f>IF(Items!$I67="ORDER",MAX(0,ROUND(Items!$H67+Items!$C67*Items!$D67-N(Items!$F67)-N(Items!$G67),0)),"")</f>
        <v/>
      </c>
    </row>
    <row r="70">
      <c r="A70" s="21">
        <f>IF(Items!$I68="ORDER",Items!$A68,"")</f>
        <v/>
      </c>
      <c r="B70" s="22">
        <f>IF(Items!$I68="ORDER",Items!$B68,"")</f>
        <v/>
      </c>
      <c r="C70" s="14">
        <f>IF(Items!$I68="ORDER",N(Items!$F68),"")</f>
        <v/>
      </c>
      <c r="D70" s="14">
        <f>IF(Items!$I68="ORDER",Items!$H68,"")</f>
        <v/>
      </c>
      <c r="E70" s="23">
        <f>IF(Items!$I68="ORDER",MAX(0,ROUND(Items!$H68+Items!$C68*Items!$D68-N(Items!$F68)-N(Items!$G68),0)),"")</f>
        <v/>
      </c>
    </row>
    <row r="71">
      <c r="A71" s="19">
        <f>IF(Items!$I69="ORDER",Items!$A69,"")</f>
        <v/>
      </c>
      <c r="B71" s="9">
        <f>IF(Items!$I69="ORDER",Items!$B69,"")</f>
        <v/>
      </c>
      <c r="C71" s="12">
        <f>IF(Items!$I69="ORDER",N(Items!$F69),"")</f>
        <v/>
      </c>
      <c r="D71" s="12">
        <f>IF(Items!$I69="ORDER",Items!$H69,"")</f>
        <v/>
      </c>
      <c r="E71" s="20">
        <f>IF(Items!$I69="ORDER",MAX(0,ROUND(Items!$H69+Items!$C69*Items!$D69-N(Items!$F69)-N(Items!$G69),0)),"")</f>
        <v/>
      </c>
    </row>
    <row r="72">
      <c r="A72" s="21">
        <f>IF(Items!$I70="ORDER",Items!$A70,"")</f>
        <v/>
      </c>
      <c r="B72" s="22">
        <f>IF(Items!$I70="ORDER",Items!$B70,"")</f>
        <v/>
      </c>
      <c r="C72" s="14">
        <f>IF(Items!$I70="ORDER",N(Items!$F70),"")</f>
        <v/>
      </c>
      <c r="D72" s="14">
        <f>IF(Items!$I70="ORDER",Items!$H70,"")</f>
        <v/>
      </c>
      <c r="E72" s="23">
        <f>IF(Items!$I70="ORDER",MAX(0,ROUND(Items!$H70+Items!$C70*Items!$D70-N(Items!$F70)-N(Items!$G70),0)),"")</f>
        <v/>
      </c>
    </row>
    <row r="73">
      <c r="A73" s="19">
        <f>IF(Items!$I71="ORDER",Items!$A71,"")</f>
        <v/>
      </c>
      <c r="B73" s="9">
        <f>IF(Items!$I71="ORDER",Items!$B71,"")</f>
        <v/>
      </c>
      <c r="C73" s="12">
        <f>IF(Items!$I71="ORDER",N(Items!$F71),"")</f>
        <v/>
      </c>
      <c r="D73" s="12">
        <f>IF(Items!$I71="ORDER",Items!$H71,"")</f>
        <v/>
      </c>
      <c r="E73" s="20">
        <f>IF(Items!$I71="ORDER",MAX(0,ROUND(Items!$H71+Items!$C71*Items!$D71-N(Items!$F71)-N(Items!$G71),0)),"")</f>
        <v/>
      </c>
    </row>
    <row r="74">
      <c r="A74" s="21">
        <f>IF(Items!$I72="ORDER",Items!$A72,"")</f>
        <v/>
      </c>
      <c r="B74" s="22">
        <f>IF(Items!$I72="ORDER",Items!$B72,"")</f>
        <v/>
      </c>
      <c r="C74" s="14">
        <f>IF(Items!$I72="ORDER",N(Items!$F72),"")</f>
        <v/>
      </c>
      <c r="D74" s="14">
        <f>IF(Items!$I72="ORDER",Items!$H72,"")</f>
        <v/>
      </c>
      <c r="E74" s="23">
        <f>IF(Items!$I72="ORDER",MAX(0,ROUND(Items!$H72+Items!$C72*Items!$D72-N(Items!$F72)-N(Items!$G72),0)),"")</f>
        <v/>
      </c>
    </row>
    <row r="75">
      <c r="A75" s="19">
        <f>IF(Items!$I73="ORDER",Items!$A73,"")</f>
        <v/>
      </c>
      <c r="B75" s="9">
        <f>IF(Items!$I73="ORDER",Items!$B73,"")</f>
        <v/>
      </c>
      <c r="C75" s="12">
        <f>IF(Items!$I73="ORDER",N(Items!$F73),"")</f>
        <v/>
      </c>
      <c r="D75" s="12">
        <f>IF(Items!$I73="ORDER",Items!$H73,"")</f>
        <v/>
      </c>
      <c r="E75" s="20">
        <f>IF(Items!$I73="ORDER",MAX(0,ROUND(Items!$H73+Items!$C73*Items!$D73-N(Items!$F73)-N(Items!$G73),0)),"")</f>
        <v/>
      </c>
    </row>
    <row r="76">
      <c r="A76" s="21">
        <f>IF(Items!$I74="ORDER",Items!$A74,"")</f>
        <v/>
      </c>
      <c r="B76" s="22">
        <f>IF(Items!$I74="ORDER",Items!$B74,"")</f>
        <v/>
      </c>
      <c r="C76" s="14">
        <f>IF(Items!$I74="ORDER",N(Items!$F74),"")</f>
        <v/>
      </c>
      <c r="D76" s="14">
        <f>IF(Items!$I74="ORDER",Items!$H74,"")</f>
        <v/>
      </c>
      <c r="E76" s="23">
        <f>IF(Items!$I74="ORDER",MAX(0,ROUND(Items!$H74+Items!$C74*Items!$D74-N(Items!$F74)-N(Items!$G74),0)),"")</f>
        <v/>
      </c>
    </row>
    <row r="77">
      <c r="A77" s="19">
        <f>IF(Items!$I75="ORDER",Items!$A75,"")</f>
        <v/>
      </c>
      <c r="B77" s="9">
        <f>IF(Items!$I75="ORDER",Items!$B75,"")</f>
        <v/>
      </c>
      <c r="C77" s="12">
        <f>IF(Items!$I75="ORDER",N(Items!$F75),"")</f>
        <v/>
      </c>
      <c r="D77" s="12">
        <f>IF(Items!$I75="ORDER",Items!$H75,"")</f>
        <v/>
      </c>
      <c r="E77" s="20">
        <f>IF(Items!$I75="ORDER",MAX(0,ROUND(Items!$H75+Items!$C75*Items!$D75-N(Items!$F75)-N(Items!$G75),0)),"")</f>
        <v/>
      </c>
    </row>
    <row r="78">
      <c r="A78" s="21">
        <f>IF(Items!$I76="ORDER",Items!$A76,"")</f>
        <v/>
      </c>
      <c r="B78" s="22">
        <f>IF(Items!$I76="ORDER",Items!$B76,"")</f>
        <v/>
      </c>
      <c r="C78" s="14">
        <f>IF(Items!$I76="ORDER",N(Items!$F76),"")</f>
        <v/>
      </c>
      <c r="D78" s="14">
        <f>IF(Items!$I76="ORDER",Items!$H76,"")</f>
        <v/>
      </c>
      <c r="E78" s="23">
        <f>IF(Items!$I76="ORDER",MAX(0,ROUND(Items!$H76+Items!$C76*Items!$D76-N(Items!$F76)-N(Items!$G76),0)),"")</f>
        <v/>
      </c>
    </row>
    <row r="79">
      <c r="A79" s="19">
        <f>IF(Items!$I77="ORDER",Items!$A77,"")</f>
        <v/>
      </c>
      <c r="B79" s="9">
        <f>IF(Items!$I77="ORDER",Items!$B77,"")</f>
        <v/>
      </c>
      <c r="C79" s="12">
        <f>IF(Items!$I77="ORDER",N(Items!$F77),"")</f>
        <v/>
      </c>
      <c r="D79" s="12">
        <f>IF(Items!$I77="ORDER",Items!$H77,"")</f>
        <v/>
      </c>
      <c r="E79" s="20">
        <f>IF(Items!$I77="ORDER",MAX(0,ROUND(Items!$H77+Items!$C77*Items!$D77-N(Items!$F77)-N(Items!$G77),0)),"")</f>
        <v/>
      </c>
    </row>
    <row r="80">
      <c r="A80" s="21">
        <f>IF(Items!$I78="ORDER",Items!$A78,"")</f>
        <v/>
      </c>
      <c r="B80" s="22">
        <f>IF(Items!$I78="ORDER",Items!$B78,"")</f>
        <v/>
      </c>
      <c r="C80" s="14">
        <f>IF(Items!$I78="ORDER",N(Items!$F78),"")</f>
        <v/>
      </c>
      <c r="D80" s="14">
        <f>IF(Items!$I78="ORDER",Items!$H78,"")</f>
        <v/>
      </c>
      <c r="E80" s="23">
        <f>IF(Items!$I78="ORDER",MAX(0,ROUND(Items!$H78+Items!$C78*Items!$D78-N(Items!$F78)-N(Items!$G78),0)),"")</f>
        <v/>
      </c>
    </row>
    <row r="81">
      <c r="A81" s="19">
        <f>IF(Items!$I79="ORDER",Items!$A79,"")</f>
        <v/>
      </c>
      <c r="B81" s="9">
        <f>IF(Items!$I79="ORDER",Items!$B79,"")</f>
        <v/>
      </c>
      <c r="C81" s="12">
        <f>IF(Items!$I79="ORDER",N(Items!$F79),"")</f>
        <v/>
      </c>
      <c r="D81" s="12">
        <f>IF(Items!$I79="ORDER",Items!$H79,"")</f>
        <v/>
      </c>
      <c r="E81" s="20">
        <f>IF(Items!$I79="ORDER",MAX(0,ROUND(Items!$H79+Items!$C79*Items!$D79-N(Items!$F79)-N(Items!$G79),0)),"")</f>
        <v/>
      </c>
    </row>
    <row r="82">
      <c r="A82" s="21">
        <f>IF(Items!$I80="ORDER",Items!$A80,"")</f>
        <v/>
      </c>
      <c r="B82" s="22">
        <f>IF(Items!$I80="ORDER",Items!$B80,"")</f>
        <v/>
      </c>
      <c r="C82" s="14">
        <f>IF(Items!$I80="ORDER",N(Items!$F80),"")</f>
        <v/>
      </c>
      <c r="D82" s="14">
        <f>IF(Items!$I80="ORDER",Items!$H80,"")</f>
        <v/>
      </c>
      <c r="E82" s="23">
        <f>IF(Items!$I80="ORDER",MAX(0,ROUND(Items!$H80+Items!$C80*Items!$D80-N(Items!$F80)-N(Items!$G80),0)),"")</f>
        <v/>
      </c>
    </row>
    <row r="83">
      <c r="A83" s="19">
        <f>IF(Items!$I81="ORDER",Items!$A81,"")</f>
        <v/>
      </c>
      <c r="B83" s="9">
        <f>IF(Items!$I81="ORDER",Items!$B81,"")</f>
        <v/>
      </c>
      <c r="C83" s="12">
        <f>IF(Items!$I81="ORDER",N(Items!$F81),"")</f>
        <v/>
      </c>
      <c r="D83" s="12">
        <f>IF(Items!$I81="ORDER",Items!$H81,"")</f>
        <v/>
      </c>
      <c r="E83" s="20">
        <f>IF(Items!$I81="ORDER",MAX(0,ROUND(Items!$H81+Items!$C81*Items!$D81-N(Items!$F81)-N(Items!$G81),0)),"")</f>
        <v/>
      </c>
    </row>
    <row r="84">
      <c r="A84" s="21">
        <f>IF(Items!$I82="ORDER",Items!$A82,"")</f>
        <v/>
      </c>
      <c r="B84" s="22">
        <f>IF(Items!$I82="ORDER",Items!$B82,"")</f>
        <v/>
      </c>
      <c r="C84" s="14">
        <f>IF(Items!$I82="ORDER",N(Items!$F82),"")</f>
        <v/>
      </c>
      <c r="D84" s="14">
        <f>IF(Items!$I82="ORDER",Items!$H82,"")</f>
        <v/>
      </c>
      <c r="E84" s="23">
        <f>IF(Items!$I82="ORDER",MAX(0,ROUND(Items!$H82+Items!$C82*Items!$D82-N(Items!$F82)-N(Items!$G82),0)),"")</f>
        <v/>
      </c>
    </row>
    <row r="85">
      <c r="A85" s="19">
        <f>IF(Items!$I83="ORDER",Items!$A83,"")</f>
        <v/>
      </c>
      <c r="B85" s="9">
        <f>IF(Items!$I83="ORDER",Items!$B83,"")</f>
        <v/>
      </c>
      <c r="C85" s="12">
        <f>IF(Items!$I83="ORDER",N(Items!$F83),"")</f>
        <v/>
      </c>
      <c r="D85" s="12">
        <f>IF(Items!$I83="ORDER",Items!$H83,"")</f>
        <v/>
      </c>
      <c r="E85" s="20">
        <f>IF(Items!$I83="ORDER",MAX(0,ROUND(Items!$H83+Items!$C83*Items!$D83-N(Items!$F83)-N(Items!$G83),0)),"")</f>
        <v/>
      </c>
    </row>
    <row r="86">
      <c r="A86" s="21">
        <f>IF(Items!$I84="ORDER",Items!$A84,"")</f>
        <v/>
      </c>
      <c r="B86" s="22">
        <f>IF(Items!$I84="ORDER",Items!$B84,"")</f>
        <v/>
      </c>
      <c r="C86" s="14">
        <f>IF(Items!$I84="ORDER",N(Items!$F84),"")</f>
        <v/>
      </c>
      <c r="D86" s="14">
        <f>IF(Items!$I84="ORDER",Items!$H84,"")</f>
        <v/>
      </c>
      <c r="E86" s="23">
        <f>IF(Items!$I84="ORDER",MAX(0,ROUND(Items!$H84+Items!$C84*Items!$D84-N(Items!$F84)-N(Items!$G84),0)),"")</f>
        <v/>
      </c>
    </row>
    <row r="87">
      <c r="A87" s="19">
        <f>IF(Items!$I85="ORDER",Items!$A85,"")</f>
        <v/>
      </c>
      <c r="B87" s="9">
        <f>IF(Items!$I85="ORDER",Items!$B85,"")</f>
        <v/>
      </c>
      <c r="C87" s="12">
        <f>IF(Items!$I85="ORDER",N(Items!$F85),"")</f>
        <v/>
      </c>
      <c r="D87" s="12">
        <f>IF(Items!$I85="ORDER",Items!$H85,"")</f>
        <v/>
      </c>
      <c r="E87" s="20">
        <f>IF(Items!$I85="ORDER",MAX(0,ROUND(Items!$H85+Items!$C85*Items!$D85-N(Items!$F85)-N(Items!$G85),0)),"")</f>
        <v/>
      </c>
    </row>
    <row r="88">
      <c r="A88" s="21">
        <f>IF(Items!$I86="ORDER",Items!$A86,"")</f>
        <v/>
      </c>
      <c r="B88" s="22">
        <f>IF(Items!$I86="ORDER",Items!$B86,"")</f>
        <v/>
      </c>
      <c r="C88" s="14">
        <f>IF(Items!$I86="ORDER",N(Items!$F86),"")</f>
        <v/>
      </c>
      <c r="D88" s="14">
        <f>IF(Items!$I86="ORDER",Items!$H86,"")</f>
        <v/>
      </c>
      <c r="E88" s="23">
        <f>IF(Items!$I86="ORDER",MAX(0,ROUND(Items!$H86+Items!$C86*Items!$D86-N(Items!$F86)-N(Items!$G86),0)),"")</f>
        <v/>
      </c>
    </row>
    <row r="89">
      <c r="A89" s="19">
        <f>IF(Items!$I87="ORDER",Items!$A87,"")</f>
        <v/>
      </c>
      <c r="B89" s="9">
        <f>IF(Items!$I87="ORDER",Items!$B87,"")</f>
        <v/>
      </c>
      <c r="C89" s="12">
        <f>IF(Items!$I87="ORDER",N(Items!$F87),"")</f>
        <v/>
      </c>
      <c r="D89" s="12">
        <f>IF(Items!$I87="ORDER",Items!$H87,"")</f>
        <v/>
      </c>
      <c r="E89" s="20">
        <f>IF(Items!$I87="ORDER",MAX(0,ROUND(Items!$H87+Items!$C87*Items!$D87-N(Items!$F87)-N(Items!$G87),0)),"")</f>
        <v/>
      </c>
    </row>
    <row r="90">
      <c r="A90" s="21">
        <f>IF(Items!$I88="ORDER",Items!$A88,"")</f>
        <v/>
      </c>
      <c r="B90" s="22">
        <f>IF(Items!$I88="ORDER",Items!$B88,"")</f>
        <v/>
      </c>
      <c r="C90" s="14">
        <f>IF(Items!$I88="ORDER",N(Items!$F88),"")</f>
        <v/>
      </c>
      <c r="D90" s="14">
        <f>IF(Items!$I88="ORDER",Items!$H88,"")</f>
        <v/>
      </c>
      <c r="E90" s="23">
        <f>IF(Items!$I88="ORDER",MAX(0,ROUND(Items!$H88+Items!$C88*Items!$D88-N(Items!$F88)-N(Items!$G88),0)),"")</f>
        <v/>
      </c>
    </row>
    <row r="91">
      <c r="A91" s="19">
        <f>IF(Items!$I89="ORDER",Items!$A89,"")</f>
        <v/>
      </c>
      <c r="B91" s="9">
        <f>IF(Items!$I89="ORDER",Items!$B89,"")</f>
        <v/>
      </c>
      <c r="C91" s="12">
        <f>IF(Items!$I89="ORDER",N(Items!$F89),"")</f>
        <v/>
      </c>
      <c r="D91" s="12">
        <f>IF(Items!$I89="ORDER",Items!$H89,"")</f>
        <v/>
      </c>
      <c r="E91" s="20">
        <f>IF(Items!$I89="ORDER",MAX(0,ROUND(Items!$H89+Items!$C89*Items!$D89-N(Items!$F89)-N(Items!$G89),0)),"")</f>
        <v/>
      </c>
    </row>
    <row r="92">
      <c r="A92" s="21">
        <f>IF(Items!$I90="ORDER",Items!$A90,"")</f>
        <v/>
      </c>
      <c r="B92" s="22">
        <f>IF(Items!$I90="ORDER",Items!$B90,"")</f>
        <v/>
      </c>
      <c r="C92" s="14">
        <f>IF(Items!$I90="ORDER",N(Items!$F90),"")</f>
        <v/>
      </c>
      <c r="D92" s="14">
        <f>IF(Items!$I90="ORDER",Items!$H90,"")</f>
        <v/>
      </c>
      <c r="E92" s="23">
        <f>IF(Items!$I90="ORDER",MAX(0,ROUND(Items!$H90+Items!$C90*Items!$D90-N(Items!$F90)-N(Items!$G90),0)),"")</f>
        <v/>
      </c>
    </row>
    <row r="93">
      <c r="A93" s="19">
        <f>IF(Items!$I91="ORDER",Items!$A91,"")</f>
        <v/>
      </c>
      <c r="B93" s="9">
        <f>IF(Items!$I91="ORDER",Items!$B91,"")</f>
        <v/>
      </c>
      <c r="C93" s="12">
        <f>IF(Items!$I91="ORDER",N(Items!$F91),"")</f>
        <v/>
      </c>
      <c r="D93" s="12">
        <f>IF(Items!$I91="ORDER",Items!$H91,"")</f>
        <v/>
      </c>
      <c r="E93" s="20">
        <f>IF(Items!$I91="ORDER",MAX(0,ROUND(Items!$H91+Items!$C91*Items!$D91-N(Items!$F91)-N(Items!$G91),0)),"")</f>
        <v/>
      </c>
    </row>
    <row r="94">
      <c r="A94" s="21">
        <f>IF(Items!$I92="ORDER",Items!$A92,"")</f>
        <v/>
      </c>
      <c r="B94" s="22">
        <f>IF(Items!$I92="ORDER",Items!$B92,"")</f>
        <v/>
      </c>
      <c r="C94" s="14">
        <f>IF(Items!$I92="ORDER",N(Items!$F92),"")</f>
        <v/>
      </c>
      <c r="D94" s="14">
        <f>IF(Items!$I92="ORDER",Items!$H92,"")</f>
        <v/>
      </c>
      <c r="E94" s="23">
        <f>IF(Items!$I92="ORDER",MAX(0,ROUND(Items!$H92+Items!$C92*Items!$D92-N(Items!$F92)-N(Items!$G92),0)),"")</f>
        <v/>
      </c>
    </row>
    <row r="95">
      <c r="A95" s="19">
        <f>IF(Items!$I93="ORDER",Items!$A93,"")</f>
        <v/>
      </c>
      <c r="B95" s="9">
        <f>IF(Items!$I93="ORDER",Items!$B93,"")</f>
        <v/>
      </c>
      <c r="C95" s="12">
        <f>IF(Items!$I93="ORDER",N(Items!$F93),"")</f>
        <v/>
      </c>
      <c r="D95" s="12">
        <f>IF(Items!$I93="ORDER",Items!$H93,"")</f>
        <v/>
      </c>
      <c r="E95" s="20">
        <f>IF(Items!$I93="ORDER",MAX(0,ROUND(Items!$H93+Items!$C93*Items!$D93-N(Items!$F93)-N(Items!$G93),0)),"")</f>
        <v/>
      </c>
    </row>
    <row r="96">
      <c r="A96" s="21">
        <f>IF(Items!$I94="ORDER",Items!$A94,"")</f>
        <v/>
      </c>
      <c r="B96" s="22">
        <f>IF(Items!$I94="ORDER",Items!$B94,"")</f>
        <v/>
      </c>
      <c r="C96" s="14">
        <f>IF(Items!$I94="ORDER",N(Items!$F94),"")</f>
        <v/>
      </c>
      <c r="D96" s="14">
        <f>IF(Items!$I94="ORDER",Items!$H94,"")</f>
        <v/>
      </c>
      <c r="E96" s="23">
        <f>IF(Items!$I94="ORDER",MAX(0,ROUND(Items!$H94+Items!$C94*Items!$D94-N(Items!$F94)-N(Items!$G94),0)),"")</f>
        <v/>
      </c>
    </row>
    <row r="97">
      <c r="A97" s="19">
        <f>IF(Items!$I95="ORDER",Items!$A95,"")</f>
        <v/>
      </c>
      <c r="B97" s="9">
        <f>IF(Items!$I95="ORDER",Items!$B95,"")</f>
        <v/>
      </c>
      <c r="C97" s="12">
        <f>IF(Items!$I95="ORDER",N(Items!$F95),"")</f>
        <v/>
      </c>
      <c r="D97" s="12">
        <f>IF(Items!$I95="ORDER",Items!$H95,"")</f>
        <v/>
      </c>
      <c r="E97" s="20">
        <f>IF(Items!$I95="ORDER",MAX(0,ROUND(Items!$H95+Items!$C95*Items!$D95-N(Items!$F95)-N(Items!$G95),0)),"")</f>
        <v/>
      </c>
    </row>
    <row r="98">
      <c r="A98" s="21">
        <f>IF(Items!$I96="ORDER",Items!$A96,"")</f>
        <v/>
      </c>
      <c r="B98" s="22">
        <f>IF(Items!$I96="ORDER",Items!$B96,"")</f>
        <v/>
      </c>
      <c r="C98" s="14">
        <f>IF(Items!$I96="ORDER",N(Items!$F96),"")</f>
        <v/>
      </c>
      <c r="D98" s="14">
        <f>IF(Items!$I96="ORDER",Items!$H96,"")</f>
        <v/>
      </c>
      <c r="E98" s="23">
        <f>IF(Items!$I96="ORDER",MAX(0,ROUND(Items!$H96+Items!$C96*Items!$D96-N(Items!$F96)-N(Items!$G96),0)),"")</f>
        <v/>
      </c>
    </row>
    <row r="99">
      <c r="A99" s="19">
        <f>IF(Items!$I97="ORDER",Items!$A97,"")</f>
        <v/>
      </c>
      <c r="B99" s="9">
        <f>IF(Items!$I97="ORDER",Items!$B97,"")</f>
        <v/>
      </c>
      <c r="C99" s="12">
        <f>IF(Items!$I97="ORDER",N(Items!$F97),"")</f>
        <v/>
      </c>
      <c r="D99" s="12">
        <f>IF(Items!$I97="ORDER",Items!$H97,"")</f>
        <v/>
      </c>
      <c r="E99" s="20">
        <f>IF(Items!$I97="ORDER",MAX(0,ROUND(Items!$H97+Items!$C97*Items!$D97-N(Items!$F97)-N(Items!$G97),0)),"")</f>
        <v/>
      </c>
    </row>
    <row r="100">
      <c r="A100" s="21">
        <f>IF(Items!$I98="ORDER",Items!$A98,"")</f>
        <v/>
      </c>
      <c r="B100" s="22">
        <f>IF(Items!$I98="ORDER",Items!$B98,"")</f>
        <v/>
      </c>
      <c r="C100" s="14">
        <f>IF(Items!$I98="ORDER",N(Items!$F98),"")</f>
        <v/>
      </c>
      <c r="D100" s="14">
        <f>IF(Items!$I98="ORDER",Items!$H98,"")</f>
        <v/>
      </c>
      <c r="E100" s="23">
        <f>IF(Items!$I98="ORDER",MAX(0,ROUND(Items!$H98+Items!$C98*Items!$D98-N(Items!$F98)-N(Items!$G98),0)),"")</f>
        <v/>
      </c>
    </row>
    <row r="101">
      <c r="A101" s="19">
        <f>IF(Items!$I99="ORDER",Items!$A99,"")</f>
        <v/>
      </c>
      <c r="B101" s="9">
        <f>IF(Items!$I99="ORDER",Items!$B99,"")</f>
        <v/>
      </c>
      <c r="C101" s="12">
        <f>IF(Items!$I99="ORDER",N(Items!$F99),"")</f>
        <v/>
      </c>
      <c r="D101" s="12">
        <f>IF(Items!$I99="ORDER",Items!$H99,"")</f>
        <v/>
      </c>
      <c r="E101" s="20">
        <f>IF(Items!$I99="ORDER",MAX(0,ROUND(Items!$H99+Items!$C99*Items!$D99-N(Items!$F99)-N(Items!$G99),0)),"")</f>
        <v/>
      </c>
    </row>
    <row r="102">
      <c r="A102" s="21">
        <f>IF(Items!$I100="ORDER",Items!$A100,"")</f>
        <v/>
      </c>
      <c r="B102" s="22">
        <f>IF(Items!$I100="ORDER",Items!$B100,"")</f>
        <v/>
      </c>
      <c r="C102" s="14">
        <f>IF(Items!$I100="ORDER",N(Items!$F100),"")</f>
        <v/>
      </c>
      <c r="D102" s="14">
        <f>IF(Items!$I100="ORDER",Items!$H100,"")</f>
        <v/>
      </c>
      <c r="E102" s="23">
        <f>IF(Items!$I100="ORDER",MAX(0,ROUND(Items!$H100+Items!$C100*Items!$D100-N(Items!$F100)-N(Items!$G100),0)),"")</f>
        <v/>
      </c>
    </row>
    <row r="103">
      <c r="A103" s="19">
        <f>IF(Items!$I101="ORDER",Items!$A101,"")</f>
        <v/>
      </c>
      <c r="B103" s="9">
        <f>IF(Items!$I101="ORDER",Items!$B101,"")</f>
        <v/>
      </c>
      <c r="C103" s="12">
        <f>IF(Items!$I101="ORDER",N(Items!$F101),"")</f>
        <v/>
      </c>
      <c r="D103" s="12">
        <f>IF(Items!$I101="ORDER",Items!$H101,"")</f>
        <v/>
      </c>
      <c r="E103" s="20">
        <f>IF(Items!$I101="ORDER",MAX(0,ROUND(Items!$H101+Items!$C101*Items!$D101-N(Items!$F101)-N(Items!$G101),0)),"")</f>
        <v/>
      </c>
    </row>
    <row r="104">
      <c r="A104" s="21">
        <f>IF(Items!$I102="ORDER",Items!$A102,"")</f>
        <v/>
      </c>
      <c r="B104" s="22">
        <f>IF(Items!$I102="ORDER",Items!$B102,"")</f>
        <v/>
      </c>
      <c r="C104" s="14">
        <f>IF(Items!$I102="ORDER",N(Items!$F102),"")</f>
        <v/>
      </c>
      <c r="D104" s="14">
        <f>IF(Items!$I102="ORDER",Items!$H102,"")</f>
        <v/>
      </c>
      <c r="E104" s="23">
        <f>IF(Items!$I102="ORDER",MAX(0,ROUND(Items!$H102+Items!$C102*Items!$D102-N(Items!$F102)-N(Items!$G102),0)),"")</f>
        <v/>
      </c>
    </row>
    <row r="105">
      <c r="A105" s="19">
        <f>IF(Items!$I103="ORDER",Items!$A103,"")</f>
        <v/>
      </c>
      <c r="B105" s="9">
        <f>IF(Items!$I103="ORDER",Items!$B103,"")</f>
        <v/>
      </c>
      <c r="C105" s="12">
        <f>IF(Items!$I103="ORDER",N(Items!$F103),"")</f>
        <v/>
      </c>
      <c r="D105" s="12">
        <f>IF(Items!$I103="ORDER",Items!$H103,"")</f>
        <v/>
      </c>
      <c r="E105" s="20">
        <f>IF(Items!$I103="ORDER",MAX(0,ROUND(Items!$H103+Items!$C103*Items!$D103-N(Items!$F103)-N(Items!$G103),0)),"")</f>
        <v/>
      </c>
    </row>
    <row r="106">
      <c r="A106" s="21">
        <f>IF(Items!$I104="ORDER",Items!$A104,"")</f>
        <v/>
      </c>
      <c r="B106" s="22">
        <f>IF(Items!$I104="ORDER",Items!$B104,"")</f>
        <v/>
      </c>
      <c r="C106" s="14">
        <f>IF(Items!$I104="ORDER",N(Items!$F104),"")</f>
        <v/>
      </c>
      <c r="D106" s="14">
        <f>IF(Items!$I104="ORDER",Items!$H104,"")</f>
        <v/>
      </c>
      <c r="E106" s="23">
        <f>IF(Items!$I104="ORDER",MAX(0,ROUND(Items!$H104+Items!$C104*Items!$D104-N(Items!$F104)-N(Items!$G104),0)),"")</f>
        <v/>
      </c>
    </row>
    <row r="107">
      <c r="A107" s="19">
        <f>IF(Items!$I105="ORDER",Items!$A105,"")</f>
        <v/>
      </c>
      <c r="B107" s="9">
        <f>IF(Items!$I105="ORDER",Items!$B105,"")</f>
        <v/>
      </c>
      <c r="C107" s="12">
        <f>IF(Items!$I105="ORDER",N(Items!$F105),"")</f>
        <v/>
      </c>
      <c r="D107" s="12">
        <f>IF(Items!$I105="ORDER",Items!$H105,"")</f>
        <v/>
      </c>
      <c r="E107" s="20">
        <f>IF(Items!$I105="ORDER",MAX(0,ROUND(Items!$H105+Items!$C105*Items!$D105-N(Items!$F105)-N(Items!$G105),0)),"")</f>
        <v/>
      </c>
    </row>
    <row r="108">
      <c r="A108" s="21">
        <f>IF(Items!$I106="ORDER",Items!$A106,"")</f>
        <v/>
      </c>
      <c r="B108" s="22">
        <f>IF(Items!$I106="ORDER",Items!$B106,"")</f>
        <v/>
      </c>
      <c r="C108" s="14">
        <f>IF(Items!$I106="ORDER",N(Items!$F106),"")</f>
        <v/>
      </c>
      <c r="D108" s="14">
        <f>IF(Items!$I106="ORDER",Items!$H106,"")</f>
        <v/>
      </c>
      <c r="E108" s="23">
        <f>IF(Items!$I106="ORDER",MAX(0,ROUND(Items!$H106+Items!$C106*Items!$D106-N(Items!$F106)-N(Items!$G106),0)),"")</f>
        <v/>
      </c>
    </row>
    <row r="109">
      <c r="A109" s="19">
        <f>IF(Items!$I107="ORDER",Items!$A107,"")</f>
        <v/>
      </c>
      <c r="B109" s="9">
        <f>IF(Items!$I107="ORDER",Items!$B107,"")</f>
        <v/>
      </c>
      <c r="C109" s="12">
        <f>IF(Items!$I107="ORDER",N(Items!$F107),"")</f>
        <v/>
      </c>
      <c r="D109" s="12">
        <f>IF(Items!$I107="ORDER",Items!$H107,"")</f>
        <v/>
      </c>
      <c r="E109" s="20">
        <f>IF(Items!$I107="ORDER",MAX(0,ROUND(Items!$H107+Items!$C107*Items!$D107-N(Items!$F107)-N(Items!$G107),0)),"")</f>
        <v/>
      </c>
    </row>
    <row r="110">
      <c r="A110" s="21">
        <f>IF(Items!$I108="ORDER",Items!$A108,"")</f>
        <v/>
      </c>
      <c r="B110" s="22">
        <f>IF(Items!$I108="ORDER",Items!$B108,"")</f>
        <v/>
      </c>
      <c r="C110" s="14">
        <f>IF(Items!$I108="ORDER",N(Items!$F108),"")</f>
        <v/>
      </c>
      <c r="D110" s="14">
        <f>IF(Items!$I108="ORDER",Items!$H108,"")</f>
        <v/>
      </c>
      <c r="E110" s="23">
        <f>IF(Items!$I108="ORDER",MAX(0,ROUND(Items!$H108+Items!$C108*Items!$D108-N(Items!$F108)-N(Items!$G108),0)),"")</f>
        <v/>
      </c>
    </row>
    <row r="111">
      <c r="A111" s="19">
        <f>IF(Items!$I109="ORDER",Items!$A109,"")</f>
        <v/>
      </c>
      <c r="B111" s="9">
        <f>IF(Items!$I109="ORDER",Items!$B109,"")</f>
        <v/>
      </c>
      <c r="C111" s="12">
        <f>IF(Items!$I109="ORDER",N(Items!$F109),"")</f>
        <v/>
      </c>
      <c r="D111" s="12">
        <f>IF(Items!$I109="ORDER",Items!$H109,"")</f>
        <v/>
      </c>
      <c r="E111" s="20">
        <f>IF(Items!$I109="ORDER",MAX(0,ROUND(Items!$H109+Items!$C109*Items!$D109-N(Items!$F109)-N(Items!$G109),0)),"")</f>
        <v/>
      </c>
    </row>
    <row r="112">
      <c r="A112" s="21">
        <f>IF(Items!$I110="ORDER",Items!$A110,"")</f>
        <v/>
      </c>
      <c r="B112" s="22">
        <f>IF(Items!$I110="ORDER",Items!$B110,"")</f>
        <v/>
      </c>
      <c r="C112" s="14">
        <f>IF(Items!$I110="ORDER",N(Items!$F110),"")</f>
        <v/>
      </c>
      <c r="D112" s="14">
        <f>IF(Items!$I110="ORDER",Items!$H110,"")</f>
        <v/>
      </c>
      <c r="E112" s="23">
        <f>IF(Items!$I110="ORDER",MAX(0,ROUND(Items!$H110+Items!$C110*Items!$D110-N(Items!$F110)-N(Items!$G110),0)),"")</f>
        <v/>
      </c>
    </row>
    <row r="113">
      <c r="A113" s="19">
        <f>IF(Items!$I111="ORDER",Items!$A111,"")</f>
        <v/>
      </c>
      <c r="B113" s="9">
        <f>IF(Items!$I111="ORDER",Items!$B111,"")</f>
        <v/>
      </c>
      <c r="C113" s="12">
        <f>IF(Items!$I111="ORDER",N(Items!$F111),"")</f>
        <v/>
      </c>
      <c r="D113" s="12">
        <f>IF(Items!$I111="ORDER",Items!$H111,"")</f>
        <v/>
      </c>
      <c r="E113" s="20">
        <f>IF(Items!$I111="ORDER",MAX(0,ROUND(Items!$H111+Items!$C111*Items!$D111-N(Items!$F111)-N(Items!$G111),0)),"")</f>
        <v/>
      </c>
    </row>
    <row r="114">
      <c r="A114" s="21">
        <f>IF(Items!$I112="ORDER",Items!$A112,"")</f>
        <v/>
      </c>
      <c r="B114" s="22">
        <f>IF(Items!$I112="ORDER",Items!$B112,"")</f>
        <v/>
      </c>
      <c r="C114" s="14">
        <f>IF(Items!$I112="ORDER",N(Items!$F112),"")</f>
        <v/>
      </c>
      <c r="D114" s="14">
        <f>IF(Items!$I112="ORDER",Items!$H112,"")</f>
        <v/>
      </c>
      <c r="E114" s="23">
        <f>IF(Items!$I112="ORDER",MAX(0,ROUND(Items!$H112+Items!$C112*Items!$D112-N(Items!$F112)-N(Items!$G112),0)),"")</f>
        <v/>
      </c>
    </row>
    <row r="115">
      <c r="A115" s="19">
        <f>IF(Items!$I113="ORDER",Items!$A113,"")</f>
        <v/>
      </c>
      <c r="B115" s="9">
        <f>IF(Items!$I113="ORDER",Items!$B113,"")</f>
        <v/>
      </c>
      <c r="C115" s="12">
        <f>IF(Items!$I113="ORDER",N(Items!$F113),"")</f>
        <v/>
      </c>
      <c r="D115" s="12">
        <f>IF(Items!$I113="ORDER",Items!$H113,"")</f>
        <v/>
      </c>
      <c r="E115" s="20">
        <f>IF(Items!$I113="ORDER",MAX(0,ROUND(Items!$H113+Items!$C113*Items!$D113-N(Items!$F113)-N(Items!$G113),0)),"")</f>
        <v/>
      </c>
    </row>
    <row r="116">
      <c r="A116" s="21">
        <f>IF(Items!$I114="ORDER",Items!$A114,"")</f>
        <v/>
      </c>
      <c r="B116" s="22">
        <f>IF(Items!$I114="ORDER",Items!$B114,"")</f>
        <v/>
      </c>
      <c r="C116" s="14">
        <f>IF(Items!$I114="ORDER",N(Items!$F114),"")</f>
        <v/>
      </c>
      <c r="D116" s="14">
        <f>IF(Items!$I114="ORDER",Items!$H114,"")</f>
        <v/>
      </c>
      <c r="E116" s="23">
        <f>IF(Items!$I114="ORDER",MAX(0,ROUND(Items!$H114+Items!$C114*Items!$D114-N(Items!$F114)-N(Items!$G114),0)),"")</f>
        <v/>
      </c>
    </row>
    <row r="117">
      <c r="A117" s="19">
        <f>IF(Items!$I115="ORDER",Items!$A115,"")</f>
        <v/>
      </c>
      <c r="B117" s="9">
        <f>IF(Items!$I115="ORDER",Items!$B115,"")</f>
        <v/>
      </c>
      <c r="C117" s="12">
        <f>IF(Items!$I115="ORDER",N(Items!$F115),"")</f>
        <v/>
      </c>
      <c r="D117" s="12">
        <f>IF(Items!$I115="ORDER",Items!$H115,"")</f>
        <v/>
      </c>
      <c r="E117" s="20">
        <f>IF(Items!$I115="ORDER",MAX(0,ROUND(Items!$H115+Items!$C115*Items!$D115-N(Items!$F115)-N(Items!$G115),0)),"")</f>
        <v/>
      </c>
    </row>
    <row r="118">
      <c r="A118" s="21">
        <f>IF(Items!$I116="ORDER",Items!$A116,"")</f>
        <v/>
      </c>
      <c r="B118" s="22">
        <f>IF(Items!$I116="ORDER",Items!$B116,"")</f>
        <v/>
      </c>
      <c r="C118" s="14">
        <f>IF(Items!$I116="ORDER",N(Items!$F116),"")</f>
        <v/>
      </c>
      <c r="D118" s="14">
        <f>IF(Items!$I116="ORDER",Items!$H116,"")</f>
        <v/>
      </c>
      <c r="E118" s="23">
        <f>IF(Items!$I116="ORDER",MAX(0,ROUND(Items!$H116+Items!$C116*Items!$D116-N(Items!$F116)-N(Items!$G116),0)),"")</f>
        <v/>
      </c>
    </row>
    <row r="119">
      <c r="A119" s="19">
        <f>IF(Items!$I117="ORDER",Items!$A117,"")</f>
        <v/>
      </c>
      <c r="B119" s="9">
        <f>IF(Items!$I117="ORDER",Items!$B117,"")</f>
        <v/>
      </c>
      <c r="C119" s="12">
        <f>IF(Items!$I117="ORDER",N(Items!$F117),"")</f>
        <v/>
      </c>
      <c r="D119" s="12">
        <f>IF(Items!$I117="ORDER",Items!$H117,"")</f>
        <v/>
      </c>
      <c r="E119" s="20">
        <f>IF(Items!$I117="ORDER",MAX(0,ROUND(Items!$H117+Items!$C117*Items!$D117-N(Items!$F117)-N(Items!$G117),0)),"")</f>
        <v/>
      </c>
    </row>
    <row r="120">
      <c r="A120" s="21">
        <f>IF(Items!$I118="ORDER",Items!$A118,"")</f>
        <v/>
      </c>
      <c r="B120" s="22">
        <f>IF(Items!$I118="ORDER",Items!$B118,"")</f>
        <v/>
      </c>
      <c r="C120" s="14">
        <f>IF(Items!$I118="ORDER",N(Items!$F118),"")</f>
        <v/>
      </c>
      <c r="D120" s="14">
        <f>IF(Items!$I118="ORDER",Items!$H118,"")</f>
        <v/>
      </c>
      <c r="E120" s="23">
        <f>IF(Items!$I118="ORDER",MAX(0,ROUND(Items!$H118+Items!$C118*Items!$D118-N(Items!$F118)-N(Items!$G118),0)),"")</f>
        <v/>
      </c>
    </row>
    <row r="121">
      <c r="A121" s="19">
        <f>IF(Items!$I119="ORDER",Items!$A119,"")</f>
        <v/>
      </c>
      <c r="B121" s="9">
        <f>IF(Items!$I119="ORDER",Items!$B119,"")</f>
        <v/>
      </c>
      <c r="C121" s="12">
        <f>IF(Items!$I119="ORDER",N(Items!$F119),"")</f>
        <v/>
      </c>
      <c r="D121" s="12">
        <f>IF(Items!$I119="ORDER",Items!$H119,"")</f>
        <v/>
      </c>
      <c r="E121" s="20">
        <f>IF(Items!$I119="ORDER",MAX(0,ROUND(Items!$H119+Items!$C119*Items!$D119-N(Items!$F119)-N(Items!$G119),0)),"")</f>
        <v/>
      </c>
    </row>
    <row r="122">
      <c r="A122" s="21">
        <f>IF(Items!$I120="ORDER",Items!$A120,"")</f>
        <v/>
      </c>
      <c r="B122" s="22">
        <f>IF(Items!$I120="ORDER",Items!$B120,"")</f>
        <v/>
      </c>
      <c r="C122" s="14">
        <f>IF(Items!$I120="ORDER",N(Items!$F120),"")</f>
        <v/>
      </c>
      <c r="D122" s="14">
        <f>IF(Items!$I120="ORDER",Items!$H120,"")</f>
        <v/>
      </c>
      <c r="E122" s="23">
        <f>IF(Items!$I120="ORDER",MAX(0,ROUND(Items!$H120+Items!$C120*Items!$D120-N(Items!$F120)-N(Items!$G120),0)),"")</f>
        <v/>
      </c>
    </row>
    <row r="123">
      <c r="A123" s="19">
        <f>IF(Items!$I121="ORDER",Items!$A121,"")</f>
        <v/>
      </c>
      <c r="B123" s="9">
        <f>IF(Items!$I121="ORDER",Items!$B121,"")</f>
        <v/>
      </c>
      <c r="C123" s="12">
        <f>IF(Items!$I121="ORDER",N(Items!$F121),"")</f>
        <v/>
      </c>
      <c r="D123" s="12">
        <f>IF(Items!$I121="ORDER",Items!$H121,"")</f>
        <v/>
      </c>
      <c r="E123" s="20">
        <f>IF(Items!$I121="ORDER",MAX(0,ROUND(Items!$H121+Items!$C121*Items!$D121-N(Items!$F121)-N(Items!$G121),0)),"")</f>
        <v/>
      </c>
    </row>
    <row r="124">
      <c r="A124" s="21">
        <f>IF(Items!$I122="ORDER",Items!$A122,"")</f>
        <v/>
      </c>
      <c r="B124" s="22">
        <f>IF(Items!$I122="ORDER",Items!$B122,"")</f>
        <v/>
      </c>
      <c r="C124" s="14">
        <f>IF(Items!$I122="ORDER",N(Items!$F122),"")</f>
        <v/>
      </c>
      <c r="D124" s="14">
        <f>IF(Items!$I122="ORDER",Items!$H122,"")</f>
        <v/>
      </c>
      <c r="E124" s="23">
        <f>IF(Items!$I122="ORDER",MAX(0,ROUND(Items!$H122+Items!$C122*Items!$D122-N(Items!$F122)-N(Items!$G122),0)),"")</f>
        <v/>
      </c>
    </row>
    <row r="125">
      <c r="A125" s="19">
        <f>IF(Items!$I123="ORDER",Items!$A123,"")</f>
        <v/>
      </c>
      <c r="B125" s="9">
        <f>IF(Items!$I123="ORDER",Items!$B123,"")</f>
        <v/>
      </c>
      <c r="C125" s="12">
        <f>IF(Items!$I123="ORDER",N(Items!$F123),"")</f>
        <v/>
      </c>
      <c r="D125" s="12">
        <f>IF(Items!$I123="ORDER",Items!$H123,"")</f>
        <v/>
      </c>
      <c r="E125" s="20">
        <f>IF(Items!$I123="ORDER",MAX(0,ROUND(Items!$H123+Items!$C123*Items!$D123-N(Items!$F123)-N(Items!$G123),0)),"")</f>
        <v/>
      </c>
    </row>
    <row r="126">
      <c r="A126" s="21">
        <f>IF(Items!$I124="ORDER",Items!$A124,"")</f>
        <v/>
      </c>
      <c r="B126" s="22">
        <f>IF(Items!$I124="ORDER",Items!$B124,"")</f>
        <v/>
      </c>
      <c r="C126" s="14">
        <f>IF(Items!$I124="ORDER",N(Items!$F124),"")</f>
        <v/>
      </c>
      <c r="D126" s="14">
        <f>IF(Items!$I124="ORDER",Items!$H124,"")</f>
        <v/>
      </c>
      <c r="E126" s="23">
        <f>IF(Items!$I124="ORDER",MAX(0,ROUND(Items!$H124+Items!$C124*Items!$D124-N(Items!$F124)-N(Items!$G124),0)),"")</f>
        <v/>
      </c>
    </row>
    <row r="127">
      <c r="A127" s="19">
        <f>IF(Items!$I125="ORDER",Items!$A125,"")</f>
        <v/>
      </c>
      <c r="B127" s="9">
        <f>IF(Items!$I125="ORDER",Items!$B125,"")</f>
        <v/>
      </c>
      <c r="C127" s="12">
        <f>IF(Items!$I125="ORDER",N(Items!$F125),"")</f>
        <v/>
      </c>
      <c r="D127" s="12">
        <f>IF(Items!$I125="ORDER",Items!$H125,"")</f>
        <v/>
      </c>
      <c r="E127" s="20">
        <f>IF(Items!$I125="ORDER",MAX(0,ROUND(Items!$H125+Items!$C125*Items!$D125-N(Items!$F125)-N(Items!$G125),0)),"")</f>
        <v/>
      </c>
    </row>
    <row r="128">
      <c r="A128" s="21">
        <f>IF(Items!$I126="ORDER",Items!$A126,"")</f>
        <v/>
      </c>
      <c r="B128" s="22">
        <f>IF(Items!$I126="ORDER",Items!$B126,"")</f>
        <v/>
      </c>
      <c r="C128" s="14">
        <f>IF(Items!$I126="ORDER",N(Items!$F126),"")</f>
        <v/>
      </c>
      <c r="D128" s="14">
        <f>IF(Items!$I126="ORDER",Items!$H126,"")</f>
        <v/>
      </c>
      <c r="E128" s="23">
        <f>IF(Items!$I126="ORDER",MAX(0,ROUND(Items!$H126+Items!$C126*Items!$D126-N(Items!$F126)-N(Items!$G126),0)),"")</f>
        <v/>
      </c>
    </row>
    <row r="129">
      <c r="A129" s="19">
        <f>IF(Items!$I127="ORDER",Items!$A127,"")</f>
        <v/>
      </c>
      <c r="B129" s="9">
        <f>IF(Items!$I127="ORDER",Items!$B127,"")</f>
        <v/>
      </c>
      <c r="C129" s="12">
        <f>IF(Items!$I127="ORDER",N(Items!$F127),"")</f>
        <v/>
      </c>
      <c r="D129" s="12">
        <f>IF(Items!$I127="ORDER",Items!$H127,"")</f>
        <v/>
      </c>
      <c r="E129" s="20">
        <f>IF(Items!$I127="ORDER",MAX(0,ROUND(Items!$H127+Items!$C127*Items!$D127-N(Items!$F127)-N(Items!$G127),0)),"")</f>
        <v/>
      </c>
    </row>
    <row r="130">
      <c r="A130" s="21">
        <f>IF(Items!$I128="ORDER",Items!$A128,"")</f>
        <v/>
      </c>
      <c r="B130" s="22">
        <f>IF(Items!$I128="ORDER",Items!$B128,"")</f>
        <v/>
      </c>
      <c r="C130" s="14">
        <f>IF(Items!$I128="ORDER",N(Items!$F128),"")</f>
        <v/>
      </c>
      <c r="D130" s="14">
        <f>IF(Items!$I128="ORDER",Items!$H128,"")</f>
        <v/>
      </c>
      <c r="E130" s="23">
        <f>IF(Items!$I128="ORDER",MAX(0,ROUND(Items!$H128+Items!$C128*Items!$D128-N(Items!$F128)-N(Items!$G128),0)),"")</f>
        <v/>
      </c>
    </row>
    <row r="131">
      <c r="A131" s="19">
        <f>IF(Items!$I129="ORDER",Items!$A129,"")</f>
        <v/>
      </c>
      <c r="B131" s="9">
        <f>IF(Items!$I129="ORDER",Items!$B129,"")</f>
        <v/>
      </c>
      <c r="C131" s="12">
        <f>IF(Items!$I129="ORDER",N(Items!$F129),"")</f>
        <v/>
      </c>
      <c r="D131" s="12">
        <f>IF(Items!$I129="ORDER",Items!$H129,"")</f>
        <v/>
      </c>
      <c r="E131" s="20">
        <f>IF(Items!$I129="ORDER",MAX(0,ROUND(Items!$H129+Items!$C129*Items!$D129-N(Items!$F129)-N(Items!$G129),0)),"")</f>
        <v/>
      </c>
    </row>
    <row r="132">
      <c r="A132" s="21">
        <f>IF(Items!$I130="ORDER",Items!$A130,"")</f>
        <v/>
      </c>
      <c r="B132" s="22">
        <f>IF(Items!$I130="ORDER",Items!$B130,"")</f>
        <v/>
      </c>
      <c r="C132" s="14">
        <f>IF(Items!$I130="ORDER",N(Items!$F130),"")</f>
        <v/>
      </c>
      <c r="D132" s="14">
        <f>IF(Items!$I130="ORDER",Items!$H130,"")</f>
        <v/>
      </c>
      <c r="E132" s="23">
        <f>IF(Items!$I130="ORDER",MAX(0,ROUND(Items!$H130+Items!$C130*Items!$D130-N(Items!$F130)-N(Items!$G130),0)),"")</f>
        <v/>
      </c>
    </row>
    <row r="133">
      <c r="A133" s="19">
        <f>IF(Items!$I131="ORDER",Items!$A131,"")</f>
        <v/>
      </c>
      <c r="B133" s="9">
        <f>IF(Items!$I131="ORDER",Items!$B131,"")</f>
        <v/>
      </c>
      <c r="C133" s="12">
        <f>IF(Items!$I131="ORDER",N(Items!$F131),"")</f>
        <v/>
      </c>
      <c r="D133" s="12">
        <f>IF(Items!$I131="ORDER",Items!$H131,"")</f>
        <v/>
      </c>
      <c r="E133" s="20">
        <f>IF(Items!$I131="ORDER",MAX(0,ROUND(Items!$H131+Items!$C131*Items!$D131-N(Items!$F131)-N(Items!$G131),0)),"")</f>
        <v/>
      </c>
    </row>
    <row r="134">
      <c r="A134" s="21">
        <f>IF(Items!$I132="ORDER",Items!$A132,"")</f>
        <v/>
      </c>
      <c r="B134" s="22">
        <f>IF(Items!$I132="ORDER",Items!$B132,"")</f>
        <v/>
      </c>
      <c r="C134" s="14">
        <f>IF(Items!$I132="ORDER",N(Items!$F132),"")</f>
        <v/>
      </c>
      <c r="D134" s="14">
        <f>IF(Items!$I132="ORDER",Items!$H132,"")</f>
        <v/>
      </c>
      <c r="E134" s="23">
        <f>IF(Items!$I132="ORDER",MAX(0,ROUND(Items!$H132+Items!$C132*Items!$D132-N(Items!$F132)-N(Items!$G132),0)),"")</f>
        <v/>
      </c>
    </row>
    <row r="135">
      <c r="A135" s="19">
        <f>IF(Items!$I133="ORDER",Items!$A133,"")</f>
        <v/>
      </c>
      <c r="B135" s="9">
        <f>IF(Items!$I133="ORDER",Items!$B133,"")</f>
        <v/>
      </c>
      <c r="C135" s="12">
        <f>IF(Items!$I133="ORDER",N(Items!$F133),"")</f>
        <v/>
      </c>
      <c r="D135" s="12">
        <f>IF(Items!$I133="ORDER",Items!$H133,"")</f>
        <v/>
      </c>
      <c r="E135" s="20">
        <f>IF(Items!$I133="ORDER",MAX(0,ROUND(Items!$H133+Items!$C133*Items!$D133-N(Items!$F133)-N(Items!$G133),0)),"")</f>
        <v/>
      </c>
    </row>
    <row r="136">
      <c r="A136" s="21">
        <f>IF(Items!$I134="ORDER",Items!$A134,"")</f>
        <v/>
      </c>
      <c r="B136" s="22">
        <f>IF(Items!$I134="ORDER",Items!$B134,"")</f>
        <v/>
      </c>
      <c r="C136" s="14">
        <f>IF(Items!$I134="ORDER",N(Items!$F134),"")</f>
        <v/>
      </c>
      <c r="D136" s="14">
        <f>IF(Items!$I134="ORDER",Items!$H134,"")</f>
        <v/>
      </c>
      <c r="E136" s="23">
        <f>IF(Items!$I134="ORDER",MAX(0,ROUND(Items!$H134+Items!$C134*Items!$D134-N(Items!$F134)-N(Items!$G134),0)),"")</f>
        <v/>
      </c>
    </row>
    <row r="137">
      <c r="A137" s="19">
        <f>IF(Items!$I135="ORDER",Items!$A135,"")</f>
        <v/>
      </c>
      <c r="B137" s="9">
        <f>IF(Items!$I135="ORDER",Items!$B135,"")</f>
        <v/>
      </c>
      <c r="C137" s="12">
        <f>IF(Items!$I135="ORDER",N(Items!$F135),"")</f>
        <v/>
      </c>
      <c r="D137" s="12">
        <f>IF(Items!$I135="ORDER",Items!$H135,"")</f>
        <v/>
      </c>
      <c r="E137" s="20">
        <f>IF(Items!$I135="ORDER",MAX(0,ROUND(Items!$H135+Items!$C135*Items!$D135-N(Items!$F135)-N(Items!$G135),0)),"")</f>
        <v/>
      </c>
    </row>
    <row r="138">
      <c r="A138" s="21">
        <f>IF(Items!$I136="ORDER",Items!$A136,"")</f>
        <v/>
      </c>
      <c r="B138" s="22">
        <f>IF(Items!$I136="ORDER",Items!$B136,"")</f>
        <v/>
      </c>
      <c r="C138" s="14">
        <f>IF(Items!$I136="ORDER",N(Items!$F136),"")</f>
        <v/>
      </c>
      <c r="D138" s="14">
        <f>IF(Items!$I136="ORDER",Items!$H136,"")</f>
        <v/>
      </c>
      <c r="E138" s="23">
        <f>IF(Items!$I136="ORDER",MAX(0,ROUND(Items!$H136+Items!$C136*Items!$D136-N(Items!$F136)-N(Items!$G136),0)),"")</f>
        <v/>
      </c>
    </row>
    <row r="139">
      <c r="A139" s="19">
        <f>IF(Items!$I137="ORDER",Items!$A137,"")</f>
        <v/>
      </c>
      <c r="B139" s="9">
        <f>IF(Items!$I137="ORDER",Items!$B137,"")</f>
        <v/>
      </c>
      <c r="C139" s="12">
        <f>IF(Items!$I137="ORDER",N(Items!$F137),"")</f>
        <v/>
      </c>
      <c r="D139" s="12">
        <f>IF(Items!$I137="ORDER",Items!$H137,"")</f>
        <v/>
      </c>
      <c r="E139" s="20">
        <f>IF(Items!$I137="ORDER",MAX(0,ROUND(Items!$H137+Items!$C137*Items!$D137-N(Items!$F137)-N(Items!$G137),0)),"")</f>
        <v/>
      </c>
    </row>
    <row r="140">
      <c r="A140" s="21">
        <f>IF(Items!$I138="ORDER",Items!$A138,"")</f>
        <v/>
      </c>
      <c r="B140" s="22">
        <f>IF(Items!$I138="ORDER",Items!$B138,"")</f>
        <v/>
      </c>
      <c r="C140" s="14">
        <f>IF(Items!$I138="ORDER",N(Items!$F138),"")</f>
        <v/>
      </c>
      <c r="D140" s="14">
        <f>IF(Items!$I138="ORDER",Items!$H138,"")</f>
        <v/>
      </c>
      <c r="E140" s="23">
        <f>IF(Items!$I138="ORDER",MAX(0,ROUND(Items!$H138+Items!$C138*Items!$D138-N(Items!$F138)-N(Items!$G138),0)),"")</f>
        <v/>
      </c>
    </row>
    <row r="141">
      <c r="A141" s="19">
        <f>IF(Items!$I139="ORDER",Items!$A139,"")</f>
        <v/>
      </c>
      <c r="B141" s="9">
        <f>IF(Items!$I139="ORDER",Items!$B139,"")</f>
        <v/>
      </c>
      <c r="C141" s="12">
        <f>IF(Items!$I139="ORDER",N(Items!$F139),"")</f>
        <v/>
      </c>
      <c r="D141" s="12">
        <f>IF(Items!$I139="ORDER",Items!$H139,"")</f>
        <v/>
      </c>
      <c r="E141" s="20">
        <f>IF(Items!$I139="ORDER",MAX(0,ROUND(Items!$H139+Items!$C139*Items!$D139-N(Items!$F139)-N(Items!$G139),0)),"")</f>
        <v/>
      </c>
    </row>
    <row r="142">
      <c r="A142" s="21">
        <f>IF(Items!$I140="ORDER",Items!$A140,"")</f>
        <v/>
      </c>
      <c r="B142" s="22">
        <f>IF(Items!$I140="ORDER",Items!$B140,"")</f>
        <v/>
      </c>
      <c r="C142" s="14">
        <f>IF(Items!$I140="ORDER",N(Items!$F140),"")</f>
        <v/>
      </c>
      <c r="D142" s="14">
        <f>IF(Items!$I140="ORDER",Items!$H140,"")</f>
        <v/>
      </c>
      <c r="E142" s="23">
        <f>IF(Items!$I140="ORDER",MAX(0,ROUND(Items!$H140+Items!$C140*Items!$D140-N(Items!$F140)-N(Items!$G140),0)),"")</f>
        <v/>
      </c>
    </row>
    <row r="143">
      <c r="A143" s="19">
        <f>IF(Items!$I141="ORDER",Items!$A141,"")</f>
        <v/>
      </c>
      <c r="B143" s="9">
        <f>IF(Items!$I141="ORDER",Items!$B141,"")</f>
        <v/>
      </c>
      <c r="C143" s="12">
        <f>IF(Items!$I141="ORDER",N(Items!$F141),"")</f>
        <v/>
      </c>
      <c r="D143" s="12">
        <f>IF(Items!$I141="ORDER",Items!$H141,"")</f>
        <v/>
      </c>
      <c r="E143" s="20">
        <f>IF(Items!$I141="ORDER",MAX(0,ROUND(Items!$H141+Items!$C141*Items!$D141-N(Items!$F141)-N(Items!$G141),0)),"")</f>
        <v/>
      </c>
    </row>
    <row r="144">
      <c r="A144" s="21">
        <f>IF(Items!$I142="ORDER",Items!$A142,"")</f>
        <v/>
      </c>
      <c r="B144" s="22">
        <f>IF(Items!$I142="ORDER",Items!$B142,"")</f>
        <v/>
      </c>
      <c r="C144" s="14">
        <f>IF(Items!$I142="ORDER",N(Items!$F142),"")</f>
        <v/>
      </c>
      <c r="D144" s="14">
        <f>IF(Items!$I142="ORDER",Items!$H142,"")</f>
        <v/>
      </c>
      <c r="E144" s="23">
        <f>IF(Items!$I142="ORDER",MAX(0,ROUND(Items!$H142+Items!$C142*Items!$D142-N(Items!$F142)-N(Items!$G142),0)),"")</f>
        <v/>
      </c>
    </row>
    <row r="145">
      <c r="A145" s="19">
        <f>IF(Items!$I143="ORDER",Items!$A143,"")</f>
        <v/>
      </c>
      <c r="B145" s="9">
        <f>IF(Items!$I143="ORDER",Items!$B143,"")</f>
        <v/>
      </c>
      <c r="C145" s="12">
        <f>IF(Items!$I143="ORDER",N(Items!$F143),"")</f>
        <v/>
      </c>
      <c r="D145" s="12">
        <f>IF(Items!$I143="ORDER",Items!$H143,"")</f>
        <v/>
      </c>
      <c r="E145" s="20">
        <f>IF(Items!$I143="ORDER",MAX(0,ROUND(Items!$H143+Items!$C143*Items!$D143-N(Items!$F143)-N(Items!$G143),0)),"")</f>
        <v/>
      </c>
    </row>
    <row r="146">
      <c r="A146" s="21">
        <f>IF(Items!$I144="ORDER",Items!$A144,"")</f>
        <v/>
      </c>
      <c r="B146" s="22">
        <f>IF(Items!$I144="ORDER",Items!$B144,"")</f>
        <v/>
      </c>
      <c r="C146" s="14">
        <f>IF(Items!$I144="ORDER",N(Items!$F144),"")</f>
        <v/>
      </c>
      <c r="D146" s="14">
        <f>IF(Items!$I144="ORDER",Items!$H144,"")</f>
        <v/>
      </c>
      <c r="E146" s="23">
        <f>IF(Items!$I144="ORDER",MAX(0,ROUND(Items!$H144+Items!$C144*Items!$D144-N(Items!$F144)-N(Items!$G144),0)),"")</f>
        <v/>
      </c>
    </row>
    <row r="147">
      <c r="A147" s="19">
        <f>IF(Items!$I145="ORDER",Items!$A145,"")</f>
        <v/>
      </c>
      <c r="B147" s="9">
        <f>IF(Items!$I145="ORDER",Items!$B145,"")</f>
        <v/>
      </c>
      <c r="C147" s="12">
        <f>IF(Items!$I145="ORDER",N(Items!$F145),"")</f>
        <v/>
      </c>
      <c r="D147" s="12">
        <f>IF(Items!$I145="ORDER",Items!$H145,"")</f>
        <v/>
      </c>
      <c r="E147" s="20">
        <f>IF(Items!$I145="ORDER",MAX(0,ROUND(Items!$H145+Items!$C145*Items!$D145-N(Items!$F145)-N(Items!$G145),0)),"")</f>
        <v/>
      </c>
    </row>
    <row r="148">
      <c r="A148" s="21">
        <f>IF(Items!$I146="ORDER",Items!$A146,"")</f>
        <v/>
      </c>
      <c r="B148" s="22">
        <f>IF(Items!$I146="ORDER",Items!$B146,"")</f>
        <v/>
      </c>
      <c r="C148" s="14">
        <f>IF(Items!$I146="ORDER",N(Items!$F146),"")</f>
        <v/>
      </c>
      <c r="D148" s="14">
        <f>IF(Items!$I146="ORDER",Items!$H146,"")</f>
        <v/>
      </c>
      <c r="E148" s="23">
        <f>IF(Items!$I146="ORDER",MAX(0,ROUND(Items!$H146+Items!$C146*Items!$D146-N(Items!$F146)-N(Items!$G146),0)),"")</f>
        <v/>
      </c>
    </row>
    <row r="149">
      <c r="A149" s="19">
        <f>IF(Items!$I147="ORDER",Items!$A147,"")</f>
        <v/>
      </c>
      <c r="B149" s="9">
        <f>IF(Items!$I147="ORDER",Items!$B147,"")</f>
        <v/>
      </c>
      <c r="C149" s="12">
        <f>IF(Items!$I147="ORDER",N(Items!$F147),"")</f>
        <v/>
      </c>
      <c r="D149" s="12">
        <f>IF(Items!$I147="ORDER",Items!$H147,"")</f>
        <v/>
      </c>
      <c r="E149" s="20">
        <f>IF(Items!$I147="ORDER",MAX(0,ROUND(Items!$H147+Items!$C147*Items!$D147-N(Items!$F147)-N(Items!$G147),0)),"")</f>
        <v/>
      </c>
    </row>
    <row r="150">
      <c r="A150" s="21">
        <f>IF(Items!$I148="ORDER",Items!$A148,"")</f>
        <v/>
      </c>
      <c r="B150" s="22">
        <f>IF(Items!$I148="ORDER",Items!$B148,"")</f>
        <v/>
      </c>
      <c r="C150" s="14">
        <f>IF(Items!$I148="ORDER",N(Items!$F148),"")</f>
        <v/>
      </c>
      <c r="D150" s="14">
        <f>IF(Items!$I148="ORDER",Items!$H148,"")</f>
        <v/>
      </c>
      <c r="E150" s="23">
        <f>IF(Items!$I148="ORDER",MAX(0,ROUND(Items!$H148+Items!$C148*Items!$D148-N(Items!$F148)-N(Items!$G148),0)),"")</f>
        <v/>
      </c>
    </row>
    <row r="151">
      <c r="A151" s="19">
        <f>IF(Items!$I149="ORDER",Items!$A149,"")</f>
        <v/>
      </c>
      <c r="B151" s="9">
        <f>IF(Items!$I149="ORDER",Items!$B149,"")</f>
        <v/>
      </c>
      <c r="C151" s="12">
        <f>IF(Items!$I149="ORDER",N(Items!$F149),"")</f>
        <v/>
      </c>
      <c r="D151" s="12">
        <f>IF(Items!$I149="ORDER",Items!$H149,"")</f>
        <v/>
      </c>
      <c r="E151" s="20">
        <f>IF(Items!$I149="ORDER",MAX(0,ROUND(Items!$H149+Items!$C149*Items!$D149-N(Items!$F149)-N(Items!$G149),0)),"")</f>
        <v/>
      </c>
    </row>
    <row r="152">
      <c r="A152" s="21">
        <f>IF(Items!$I150="ORDER",Items!$A150,"")</f>
        <v/>
      </c>
      <c r="B152" s="22">
        <f>IF(Items!$I150="ORDER",Items!$B150,"")</f>
        <v/>
      </c>
      <c r="C152" s="14">
        <f>IF(Items!$I150="ORDER",N(Items!$F150),"")</f>
        <v/>
      </c>
      <c r="D152" s="14">
        <f>IF(Items!$I150="ORDER",Items!$H150,"")</f>
        <v/>
      </c>
      <c r="E152" s="23">
        <f>IF(Items!$I150="ORDER",MAX(0,ROUND(Items!$H150+Items!$C150*Items!$D150-N(Items!$F150)-N(Items!$G150),0)),"")</f>
        <v/>
      </c>
    </row>
    <row r="153">
      <c r="A153" s="19">
        <f>IF(Items!$I151="ORDER",Items!$A151,"")</f>
        <v/>
      </c>
      <c r="B153" s="9">
        <f>IF(Items!$I151="ORDER",Items!$B151,"")</f>
        <v/>
      </c>
      <c r="C153" s="12">
        <f>IF(Items!$I151="ORDER",N(Items!$F151),"")</f>
        <v/>
      </c>
      <c r="D153" s="12">
        <f>IF(Items!$I151="ORDER",Items!$H151,"")</f>
        <v/>
      </c>
      <c r="E153" s="20">
        <f>IF(Items!$I151="ORDER",MAX(0,ROUND(Items!$H151+Items!$C151*Items!$D151-N(Items!$F151)-N(Items!$G151),0)),"")</f>
        <v/>
      </c>
    </row>
    <row r="154">
      <c r="A154" s="21">
        <f>IF(Items!$I152="ORDER",Items!$A152,"")</f>
        <v/>
      </c>
      <c r="B154" s="22">
        <f>IF(Items!$I152="ORDER",Items!$B152,"")</f>
        <v/>
      </c>
      <c r="C154" s="14">
        <f>IF(Items!$I152="ORDER",N(Items!$F152),"")</f>
        <v/>
      </c>
      <c r="D154" s="14">
        <f>IF(Items!$I152="ORDER",Items!$H152,"")</f>
        <v/>
      </c>
      <c r="E154" s="23">
        <f>IF(Items!$I152="ORDER",MAX(0,ROUND(Items!$H152+Items!$C152*Items!$D152-N(Items!$F152)-N(Items!$G152),0)),"")</f>
        <v/>
      </c>
    </row>
    <row r="155">
      <c r="A155" s="19">
        <f>IF(Items!$I153="ORDER",Items!$A153,"")</f>
        <v/>
      </c>
      <c r="B155" s="9">
        <f>IF(Items!$I153="ORDER",Items!$B153,"")</f>
        <v/>
      </c>
      <c r="C155" s="12">
        <f>IF(Items!$I153="ORDER",N(Items!$F153),"")</f>
        <v/>
      </c>
      <c r="D155" s="12">
        <f>IF(Items!$I153="ORDER",Items!$H153,"")</f>
        <v/>
      </c>
      <c r="E155" s="20">
        <f>IF(Items!$I153="ORDER",MAX(0,ROUND(Items!$H153+Items!$C153*Items!$D153-N(Items!$F153)-N(Items!$G153),0)),"")</f>
        <v/>
      </c>
    </row>
    <row r="156">
      <c r="A156" s="21">
        <f>IF(Items!$I154="ORDER",Items!$A154,"")</f>
        <v/>
      </c>
      <c r="B156" s="22">
        <f>IF(Items!$I154="ORDER",Items!$B154,"")</f>
        <v/>
      </c>
      <c r="C156" s="14">
        <f>IF(Items!$I154="ORDER",N(Items!$F154),"")</f>
        <v/>
      </c>
      <c r="D156" s="14">
        <f>IF(Items!$I154="ORDER",Items!$H154,"")</f>
        <v/>
      </c>
      <c r="E156" s="23">
        <f>IF(Items!$I154="ORDER",MAX(0,ROUND(Items!$H154+Items!$C154*Items!$D154-N(Items!$F154)-N(Items!$G154),0)),"")</f>
        <v/>
      </c>
    </row>
    <row r="158">
      <c r="A158" s="4" t="inlineStr">
        <is>
          <t>Blank rows are items that do not need ordering. Sort or filter this sheet to bring the ones that do to the top.</t>
        </is>
      </c>
    </row>
  </sheetData>
  <mergeCells count="4">
    <mergeCell ref="E4:F5"/>
    <mergeCell ref="A2:F2"/>
    <mergeCell ref="A1:F1"/>
    <mergeCell ref="E3:F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2:F18"/>
  <sheetViews>
    <sheetView showGridLines="0" workbookViewId="0">
      <selection activeCell="A1" sqref="A1"/>
    </sheetView>
  </sheetViews>
  <sheetFormatPr baseColWidth="8" defaultRowHeight="15"/>
  <cols>
    <col width="3" customWidth="1" min="1" max="1"/>
    <col width="30" customWidth="1" min="2" max="2"/>
    <col width="92" customWidth="1" min="3" max="3"/>
    <col width="10" customWidth="1" min="4" max="4"/>
    <col width="10" customWidth="1" min="5" max="5"/>
    <col width="10" customWidth="1" min="6" max="6"/>
  </cols>
  <sheetData>
    <row r="2" ht="30" customHeight="1">
      <c r="A2" s="1" t="inlineStr">
        <is>
          <t>How It Works</t>
        </is>
      </c>
    </row>
    <row r="3">
      <c r="A3" s="2" t="inlineStr">
        <is>
          <t>Every calculation in this workbook, and why it is done this way.</t>
        </is>
      </c>
    </row>
    <row r="5" ht="26" customHeight="1">
      <c r="A5" s="10" t="inlineStr"/>
      <c r="B5" s="10" t="inlineStr">
        <is>
          <t>What</t>
        </is>
      </c>
      <c r="C5" s="10" t="inlineStr">
        <is>
          <t>Why it is done this way</t>
        </is>
      </c>
    </row>
    <row r="6" ht="46" customHeight="1">
      <c r="B6" s="24" t="inlineStr">
        <is>
          <t>Reorder point</t>
        </is>
      </c>
      <c r="C6" s="25" t="inlineStr">
        <is>
          <t>How many you sell in a day, multiplied by the days you must wait for the supplier plus the days of buffer you chose. It is the level at which ordering today means arriving before you run out.</t>
        </is>
      </c>
    </row>
    <row r="7" ht="46" customHeight="1">
      <c r="B7" s="24" t="inlineStr">
        <is>
          <t>Safety days</t>
        </is>
      </c>
      <c r="C7" s="25" t="inlineStr">
        <is>
          <t>Your cushion, in days of sales. Set it by how bad a stock-out is: a few days for something easily replaced, more for a line customers come in specifically for.</t>
        </is>
      </c>
    </row>
    <row r="8" ht="46" customHeight="1">
      <c r="B8" s="24" t="inlineStr">
        <is>
          <t>Order?</t>
        </is>
      </c>
      <c r="C8" s="25" t="inlineStr">
        <is>
          <t>Compares on hand PLUS on order against the reorder point. Counting stock already on its way is what stops you ordering the same thing twice.</t>
        </is>
      </c>
    </row>
    <row r="9" ht="46" customHeight="1">
      <c r="B9" s="24" t="inlineStr">
        <is>
          <t>Suggested order</t>
        </is>
      </c>
      <c r="C9" s="25" t="inlineStr">
        <is>
          <t>Brings you back to the reorder point plus one more lead time of cover, minus what you already have and what is coming. Never negative.</t>
        </is>
      </c>
    </row>
    <row r="10" ht="46" customHeight="1">
      <c r="B10" s="24" t="inlineStr">
        <is>
          <t>Why the SKU column is text</t>
        </is>
      </c>
      <c r="C10" s="25" t="inlineStr">
        <is>
          <t>A SKU is a name, not a quantity. Stored as a number it loses any leading zero, and then it no longer matches your supplier's code.</t>
        </is>
      </c>
    </row>
    <row r="12">
      <c r="A12" s="26" t="inlineStr">
        <is>
          <t>Getting the numbers right</t>
        </is>
      </c>
    </row>
    <row r="13">
      <c r="B13" s="4" t="inlineStr">
        <is>
          <t>Sold per day: take a normal month's sales and divide by the days you were open.</t>
        </is>
      </c>
    </row>
    <row r="14">
      <c r="B14" s="4" t="inlineStr">
        <is>
          <t>Lead days: order to delivery, not the supplier's promise. Use what actually happens.</t>
        </is>
      </c>
    </row>
    <row r="15">
      <c r="B15" s="4" t="inlineStr">
        <is>
          <t>Both change with the season. Revisit them a few times a year.</t>
        </is>
      </c>
    </row>
    <row r="18">
      <c r="B18" s="4" t="inlineStr">
        <is>
          <t>The Calm Desk  ·  thecalmdeskco.gumroad.com  ·  free lifetime updates</t>
        </is>
      </c>
    </row>
  </sheetData>
  <mergeCells count="3">
    <mergeCell ref="A3:F3"/>
    <mergeCell ref="A2:F2"/>
    <mergeCell ref="A12:C1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2026-08-29T12:14:41Z</dcterms:created>
  <dcterms:modified xmlns:dcterms="http://purl.org/dc/terms/" xmlns:xsi="http://www.w3.org/2001/XMLSchema-instance" xsi:type="dcterms:W3CDTF">2026-08-29T12:14:41Z</dcterms:modified>
</cp:coreProperties>
</file>