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art Here" sheetId="1" state="visible" r:id="rId1"/>
    <sheet xmlns:r="http://schemas.openxmlformats.org/officeDocument/2006/relationships" name="Trades" sheetId="2" state="visible" r:id="rId2"/>
    <sheet xmlns:r="http://schemas.openxmlformats.org/officeDocument/2006/relationships" name="Results" sheetId="3" state="visible" r:id="rId3"/>
    <sheet xmlns:r="http://schemas.openxmlformats.org/officeDocument/2006/relationships" name="How It Work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#,##0.0000"/>
    <numFmt numFmtId="166" formatCode="0.0%"/>
  </numFmts>
  <fonts count="15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8F8375"/>
      <sz val="10"/>
    </font>
    <font>
      <name val="Calibri"/>
      <b val="1"/>
      <color rgb="002F6D5B"/>
      <sz val="12"/>
    </font>
    <font>
      <name val="Calibri"/>
      <i val="1"/>
      <color rgb="008F8375"/>
      <sz val="9"/>
    </font>
    <font>
      <name val="Calibri"/>
      <b val="1"/>
      <color rgb="002F6D5B"/>
      <sz val="10"/>
    </font>
    <font>
      <name val="Calibri"/>
      <color rgb="0043392F"/>
      <sz val="10"/>
    </font>
    <font>
      <name val="Calibri"/>
      <b val="1"/>
      <color rgb="00364C8C"/>
      <sz val="11"/>
    </font>
    <font>
      <name val="Calibri"/>
      <color rgb="0043392F"/>
      <sz val="11"/>
    </font>
    <font>
      <name val="Calibri"/>
      <b val="1"/>
      <color rgb="00FFFFFF"/>
      <sz val="10"/>
    </font>
    <font>
      <name val="Calibri"/>
      <b val="1"/>
      <color rgb="0043392F"/>
      <sz val="11"/>
    </font>
    <font>
      <name val="Calibri"/>
      <b val="1"/>
      <color rgb="008F8375"/>
      <sz val="9"/>
    </font>
    <font>
      <name val="Calibri"/>
      <b val="1"/>
      <color rgb="002F6D5B"/>
      <sz val="22"/>
    </font>
    <font>
      <name val="Calibri"/>
      <b val="1"/>
      <color rgb="0043392F"/>
      <sz val="10"/>
    </font>
    <font>
      <name val="Calibri"/>
      <color rgb="008F8375"/>
      <sz val="10"/>
    </font>
  </fonts>
  <fills count="6">
    <fill>
      <patternFill/>
    </fill>
    <fill>
      <patternFill patternType="gray125"/>
    </fill>
    <fill>
      <patternFill patternType="solid">
        <fgColor rgb="002F6D5B"/>
      </patternFill>
    </fill>
    <fill>
      <patternFill patternType="solid">
        <fgColor rgb="00FFFDF6"/>
      </patternFill>
    </fill>
    <fill>
      <patternFill patternType="solid">
        <fgColor rgb="00F8F3EA"/>
      </patternFill>
    </fill>
    <fill>
      <patternFill patternType="solid">
        <fgColor rgb="00EAE9F2"/>
      </patternFill>
    </fill>
  </fills>
  <borders count="3">
    <border>
      <left/>
      <right/>
      <top/>
      <bottom/>
      <diagonal/>
    </border>
    <border>
      <bottom style="thin">
        <color rgb="00EAE1D3"/>
      </bottom>
    </border>
    <border>
      <bottom style="thin">
        <color rgb="002F6D5B"/>
      </bottom>
    </border>
  </borders>
  <cellStyleXfs count="1">
    <xf numFmtId="0" fontId="0" fillId="0" borderId="0"/>
  </cellStyleXfs>
  <cellXfs count="26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0" borderId="0" applyAlignment="1" pivotButton="0" quotePrefix="0" xfId="0">
      <alignment indent="1"/>
    </xf>
    <xf numFmtId="0" fontId="3" fillId="0" borderId="0" applyAlignment="1" pivotButton="0" quotePrefix="0" xfId="0">
      <alignment/>
    </xf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3" borderId="1" pivotButton="0" quotePrefix="0" xfId="0"/>
    <xf numFmtId="0" fontId="2" fillId="0" borderId="0" pivotButton="0" quotePrefix="0" xfId="0"/>
    <xf numFmtId="0" fontId="8" fillId="0" borderId="0" pivotButton="0" quotePrefix="0" xfId="0"/>
    <xf numFmtId="0" fontId="9" fillId="2" borderId="0" applyAlignment="1" pivotButton="0" quotePrefix="0" xfId="0">
      <alignment vertical="center" wrapText="1" indent="1"/>
    </xf>
    <xf numFmtId="164" fontId="7" fillId="3" borderId="1" pivotButton="0" quotePrefix="0" xfId="0"/>
    <xf numFmtId="165" fontId="7" fillId="3" borderId="1" pivotButton="0" quotePrefix="0" xfId="0"/>
    <xf numFmtId="3" fontId="7" fillId="3" borderId="1" pivotButton="0" quotePrefix="0" xfId="0"/>
    <xf numFmtId="4" fontId="8" fillId="0" borderId="0" pivotButton="0" quotePrefix="0" xfId="0"/>
    <xf numFmtId="4" fontId="10" fillId="0" borderId="0" pivotButton="0" quotePrefix="0" xfId="0"/>
    <xf numFmtId="4" fontId="8" fillId="4" borderId="0" pivotButton="0" quotePrefix="0" xfId="0"/>
    <xf numFmtId="4" fontId="10" fillId="4" borderId="0" pivotButton="0" quotePrefix="0" xfId="0"/>
    <xf numFmtId="0" fontId="11" fillId="5" borderId="0" applyAlignment="1" pivotButton="0" quotePrefix="0" xfId="0">
      <alignment indent="1"/>
    </xf>
    <xf numFmtId="0" fontId="0" fillId="5" borderId="0" pivotButton="0" quotePrefix="0" xfId="0"/>
    <xf numFmtId="4" fontId="12" fillId="5" borderId="0" applyAlignment="1" pivotButton="0" quotePrefix="0" xfId="0">
      <alignment vertical="center" indent="1"/>
    </xf>
    <xf numFmtId="166" fontId="12" fillId="5" borderId="0" applyAlignment="1" pivotButton="0" quotePrefix="0" xfId="0">
      <alignment vertical="center" indent="1"/>
    </xf>
    <xf numFmtId="0" fontId="13" fillId="0" borderId="0" applyAlignment="1" pivotButton="0" quotePrefix="0" xfId="0">
      <alignment/>
    </xf>
    <xf numFmtId="3" fontId="10" fillId="0" borderId="0" pivotButton="0" quotePrefix="0" xfId="0"/>
    <xf numFmtId="0" fontId="5" fillId="0" borderId="2" pivotButton="0" quotePrefix="0" xfId="0"/>
    <xf numFmtId="0" fontId="1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F27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40" customWidth="1" min="2" max="2"/>
    <col width="76" customWidth="1" min="3" max="3"/>
    <col width="10" customWidth="1" min="4" max="4"/>
    <col width="10" customWidth="1" min="5" max="5"/>
    <col width="10" customWidth="1" min="6" max="6"/>
  </cols>
  <sheetData>
    <row r="2" ht="30" customHeight="1">
      <c r="A2" s="1" t="inlineStr">
        <is>
          <t>Trade Journal with Expectancy</t>
        </is>
      </c>
    </row>
    <row r="3">
      <c r="A3" s="2" t="inlineStr">
        <is>
          <t>Free edition · The Calm Desk</t>
        </is>
      </c>
    </row>
    <row r="5">
      <c r="B5" s="3" t="inlineStr">
        <is>
          <t>What this does</t>
        </is>
      </c>
    </row>
    <row r="6">
      <c r="B6" s="4" t="inlineStr">
        <is>
          <t>Records your trades and works out whether the way you trade actually makes</t>
        </is>
      </c>
    </row>
    <row r="7">
      <c r="B7" s="4" t="inlineStr">
        <is>
          <t>money — not just whether the last one did.</t>
        </is>
      </c>
    </row>
    <row r="8">
      <c r="B8" s="4" t="inlineStr"/>
    </row>
    <row r="9">
      <c r="B9" s="4" t="inlineStr">
        <is>
          <t>It measures every trade in R: how much you made or lost compared with the</t>
        </is>
      </c>
    </row>
    <row r="10">
      <c r="B10" s="4" t="inlineStr">
        <is>
          <t>amount you had decided to risk. That is what lets a small win and a large</t>
        </is>
      </c>
    </row>
    <row r="11">
      <c r="B11" s="4" t="inlineStr">
        <is>
          <t>win be compared fairly.</t>
        </is>
      </c>
    </row>
    <row r="13">
      <c r="B13" s="3" t="inlineStr">
        <is>
          <t>How to use it</t>
        </is>
      </c>
    </row>
    <row r="14">
      <c r="B14" s="5" t="inlineStr">
        <is>
          <t>Step 1</t>
        </is>
      </c>
      <c r="C14" s="6" t="inlineStr">
        <is>
          <t>On Trades, enter one row per trade: entry, stop and exit prices, and size.</t>
        </is>
      </c>
    </row>
    <row r="15">
      <c r="B15" s="5" t="inlineStr">
        <is>
          <t>Step 2</t>
        </is>
      </c>
      <c r="C15" s="6" t="inlineStr">
        <is>
          <t>The stop is the price at which you had decided to get out. It sets your risk.</t>
        </is>
      </c>
    </row>
    <row r="16">
      <c r="B16" s="5" t="inlineStr">
        <is>
          <t>Step 3</t>
        </is>
      </c>
      <c r="C16" s="6" t="inlineStr">
        <is>
          <t>R multiple is worked out for you. 2R means you made twice what you risked.</t>
        </is>
      </c>
    </row>
    <row r="17">
      <c r="B17" s="5" t="inlineStr">
        <is>
          <t>Step 4</t>
        </is>
      </c>
      <c r="C17" s="6" t="inlineStr">
        <is>
          <t>Read Results for win rate, average win, average loss and expectancy.</t>
        </is>
      </c>
    </row>
    <row r="18">
      <c r="B18" s="5" t="inlineStr">
        <is>
          <t>Step 5</t>
        </is>
      </c>
      <c r="C18" s="6" t="inlineStr">
        <is>
          <t>Expectancy is what you make per trade on average, measured in R.</t>
        </is>
      </c>
    </row>
    <row r="20">
      <c r="B20" s="3" t="inlineStr">
        <is>
          <t>The colour rule</t>
        </is>
      </c>
    </row>
    <row r="21">
      <c r="B21" s="7" t="inlineStr">
        <is>
          <t>Blue bold on cream</t>
        </is>
      </c>
      <c r="C21" s="8" t="inlineStr">
        <is>
          <t>you type here</t>
        </is>
      </c>
    </row>
    <row r="22">
      <c r="B22" s="9" t="inlineStr">
        <is>
          <t>Plain black</t>
        </is>
      </c>
      <c r="C22" s="8" t="inlineStr">
        <is>
          <t>the sheet works it out — do not type over these</t>
        </is>
      </c>
    </row>
    <row r="24">
      <c r="B24" s="3" t="inlineStr">
        <is>
          <t>Works in</t>
        </is>
      </c>
    </row>
    <row r="25">
      <c r="B25" s="4" t="inlineStr">
        <is>
          <t>Excel, Google Sheets, Apple Numbers and LibreOffice Calc. No macros, no add-ins.</t>
        </is>
      </c>
    </row>
    <row r="27">
      <c r="B27" s="4" t="inlineStr">
        <is>
          <t>The Calm Desk  ·  thecalmdeskco.gumroad.com  ·  free lifetime updates</t>
        </is>
      </c>
    </row>
  </sheetData>
  <mergeCells count="2">
    <mergeCell ref="A3:F3"/>
    <mergeCell ref="A2:F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06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14" customWidth="1" min="2" max="2"/>
    <col width="10" customWidth="1" min="3" max="3"/>
    <col width="12" customWidth="1" min="4" max="4"/>
    <col width="12" customWidth="1" min="5" max="5"/>
    <col width="12" customWidth="1" min="6" max="6"/>
    <col width="10" customWidth="1" min="7" max="7"/>
    <col width="14" customWidth="1" min="8" max="8"/>
    <col width="14" customWidth="1" min="9" max="9"/>
    <col width="12" customWidth="1" min="10" max="10"/>
  </cols>
  <sheetData>
    <row r="1" ht="30" customHeight="1">
      <c r="A1" s="1" t="inlineStr">
        <is>
          <t>Trades</t>
        </is>
      </c>
    </row>
    <row r="2">
      <c r="A2" s="2" t="inlineStr">
        <is>
          <t>One row per closed trade. Long or short.</t>
        </is>
      </c>
    </row>
    <row r="4" ht="26" customHeight="1">
      <c r="A4" s="10" t="inlineStr">
        <is>
          <t>Date</t>
        </is>
      </c>
      <c r="B4" s="10" t="inlineStr">
        <is>
          <t>Instrument</t>
        </is>
      </c>
      <c r="C4" s="10" t="inlineStr">
        <is>
          <t>L/S</t>
        </is>
      </c>
      <c r="D4" s="10" t="inlineStr">
        <is>
          <t>Entry</t>
        </is>
      </c>
      <c r="E4" s="10" t="inlineStr">
        <is>
          <t>Stop</t>
        </is>
      </c>
      <c r="F4" s="10" t="inlineStr">
        <is>
          <t>Exit</t>
        </is>
      </c>
      <c r="G4" s="10" t="inlineStr">
        <is>
          <t>Size</t>
        </is>
      </c>
      <c r="H4" s="10" t="inlineStr">
        <is>
          <t>Risk</t>
        </is>
      </c>
      <c r="I4" s="10" t="inlineStr">
        <is>
          <t>P/L</t>
        </is>
      </c>
      <c r="J4" s="10" t="inlineStr">
        <is>
          <t>R multiple</t>
        </is>
      </c>
    </row>
    <row r="5">
      <c r="A5" s="11" t="n">
        <v>46238</v>
      </c>
      <c r="B5" s="7" t="inlineStr">
        <is>
          <t>EURUSD</t>
        </is>
      </c>
      <c r="C5" s="7" t="inlineStr">
        <is>
          <t>L</t>
        </is>
      </c>
      <c r="D5" s="12" t="n">
        <v>1.085</v>
      </c>
      <c r="E5" s="12" t="n">
        <v>1.08</v>
      </c>
      <c r="F5" s="12" t="n">
        <v>1.096</v>
      </c>
      <c r="G5" s="13" t="n">
        <v>10000</v>
      </c>
      <c r="H5" s="14">
        <f>IF(OR($D5="",$E5="",$G5=""),"",ABS($D5-$E5)*$G5)</f>
        <v/>
      </c>
      <c r="I5" s="14">
        <f>IF(OR($D5="",$F5="",$G5=""),"",IF($C5="S",($D5-$F5),($F5-$D5))*$G5)</f>
        <v/>
      </c>
      <c r="J5" s="15">
        <f>IF(OR($H5="",$I5="",$H5=0),"",$I5/$H5)</f>
        <v/>
      </c>
    </row>
    <row r="6">
      <c r="A6" s="11" t="n">
        <v>46240</v>
      </c>
      <c r="B6" s="7" t="inlineStr">
        <is>
          <t>EURUSD</t>
        </is>
      </c>
      <c r="C6" s="7" t="inlineStr">
        <is>
          <t>L</t>
        </is>
      </c>
      <c r="D6" s="12" t="n">
        <v>1.091</v>
      </c>
      <c r="E6" s="12" t="n">
        <v>1.087</v>
      </c>
      <c r="F6" s="12" t="n">
        <v>1.0855</v>
      </c>
      <c r="G6" s="13" t="n">
        <v>10000</v>
      </c>
      <c r="H6" s="16">
        <f>IF(OR($D6="",$E6="",$G6=""),"",ABS($D6-$E6)*$G6)</f>
        <v/>
      </c>
      <c r="I6" s="16">
        <f>IF(OR($D6="",$F6="",$G6=""),"",IF($C6="S",($D6-$F6),($F6-$D6))*$G6)</f>
        <v/>
      </c>
      <c r="J6" s="17">
        <f>IF(OR($H6="",$I6="",$H6=0),"",$I6/$H6)</f>
        <v/>
      </c>
    </row>
    <row r="7">
      <c r="A7" s="11" t="n">
        <v>46245</v>
      </c>
      <c r="B7" s="7" t="inlineStr">
        <is>
          <t>GBPUSD</t>
        </is>
      </c>
      <c r="C7" s="7" t="inlineStr">
        <is>
          <t>S</t>
        </is>
      </c>
      <c r="D7" s="12" t="n">
        <v>1.284</v>
      </c>
      <c r="E7" s="12" t="n">
        <v>1.289</v>
      </c>
      <c r="F7" s="12" t="n">
        <v>1.2705</v>
      </c>
      <c r="G7" s="13" t="n">
        <v>8000</v>
      </c>
      <c r="H7" s="14">
        <f>IF(OR($D7="",$E7="",$G7=""),"",ABS($D7-$E7)*$G7)</f>
        <v/>
      </c>
      <c r="I7" s="14">
        <f>IF(OR($D7="",$F7="",$G7=""),"",IF($C7="S",($D7-$F7),($F7-$D7))*$G7)</f>
        <v/>
      </c>
      <c r="J7" s="15">
        <f>IF(OR($H7="",$I7="",$H7=0),"",$I7/$H7)</f>
        <v/>
      </c>
    </row>
    <row r="8">
      <c r="A8" s="11" t="n">
        <v>46248</v>
      </c>
      <c r="B8" s="7" t="inlineStr">
        <is>
          <t>EURUSD</t>
        </is>
      </c>
      <c r="C8" s="7" t="inlineStr">
        <is>
          <t>L</t>
        </is>
      </c>
      <c r="D8" s="12" t="n">
        <v>1.0975</v>
      </c>
      <c r="E8" s="12" t="n">
        <v>1.094</v>
      </c>
      <c r="F8" s="12" t="n">
        <v>1.093</v>
      </c>
      <c r="G8" s="13" t="n">
        <v>10000</v>
      </c>
      <c r="H8" s="16">
        <f>IF(OR($D8="",$E8="",$G8=""),"",ABS($D8-$E8)*$G8)</f>
        <v/>
      </c>
      <c r="I8" s="16">
        <f>IF(OR($D8="",$F8="",$G8=""),"",IF($C8="S",($D8-$F8),($F8-$D8))*$G8)</f>
        <v/>
      </c>
      <c r="J8" s="17">
        <f>IF(OR($H8="",$I8="",$H8=0),"",$I8/$H8)</f>
        <v/>
      </c>
    </row>
    <row r="9">
      <c r="A9" s="11" t="n">
        <v>46253</v>
      </c>
      <c r="B9" s="7" t="inlineStr">
        <is>
          <t>GBPUSD</t>
        </is>
      </c>
      <c r="C9" s="7" t="inlineStr">
        <is>
          <t>S</t>
        </is>
      </c>
      <c r="D9" s="12" t="n">
        <v>1.276</v>
      </c>
      <c r="E9" s="12" t="n">
        <v>1.28</v>
      </c>
      <c r="F9" s="12" t="n">
        <v>1.266</v>
      </c>
      <c r="G9" s="13" t="n">
        <v>8000</v>
      </c>
      <c r="H9" s="14">
        <f>IF(OR($D9="",$E9="",$G9=""),"",ABS($D9-$E9)*$G9)</f>
        <v/>
      </c>
      <c r="I9" s="14">
        <f>IF(OR($D9="",$F9="",$G9=""),"",IF($C9="S",($D9-$F9),($F9-$D9))*$G9)</f>
        <v/>
      </c>
      <c r="J9" s="15">
        <f>IF(OR($H9="",$I9="",$H9=0),"",$I9/$H9)</f>
        <v/>
      </c>
    </row>
    <row r="10">
      <c r="A10" s="11" t="n"/>
      <c r="B10" s="7" t="n"/>
      <c r="C10" s="7" t="n"/>
      <c r="D10" s="12" t="n"/>
      <c r="E10" s="12" t="n"/>
      <c r="F10" s="12" t="n"/>
      <c r="G10" s="13" t="n"/>
      <c r="H10" s="16">
        <f>IF(OR($D10="",$E10="",$G10=""),"",ABS($D10-$E10)*$G10)</f>
        <v/>
      </c>
      <c r="I10" s="16">
        <f>IF(OR($D10="",$F10="",$G10=""),"",IF($C10="S",($D10-$F10),($F10-$D10))*$G10)</f>
        <v/>
      </c>
      <c r="J10" s="17">
        <f>IF(OR($H10="",$I10="",$H10=0),"",$I10/$H10)</f>
        <v/>
      </c>
    </row>
    <row r="11">
      <c r="A11" s="11" t="n"/>
      <c r="B11" s="7" t="n"/>
      <c r="C11" s="7" t="n"/>
      <c r="D11" s="12" t="n"/>
      <c r="E11" s="12" t="n"/>
      <c r="F11" s="12" t="n"/>
      <c r="G11" s="13" t="n"/>
      <c r="H11" s="14">
        <f>IF(OR($D11="",$E11="",$G11=""),"",ABS($D11-$E11)*$G11)</f>
        <v/>
      </c>
      <c r="I11" s="14">
        <f>IF(OR($D11="",$F11="",$G11=""),"",IF($C11="S",($D11-$F11),($F11-$D11))*$G11)</f>
        <v/>
      </c>
      <c r="J11" s="15">
        <f>IF(OR($H11="",$I11="",$H11=0),"",$I11/$H11)</f>
        <v/>
      </c>
    </row>
    <row r="12">
      <c r="A12" s="11" t="n"/>
      <c r="B12" s="7" t="n"/>
      <c r="C12" s="7" t="n"/>
      <c r="D12" s="12" t="n"/>
      <c r="E12" s="12" t="n"/>
      <c r="F12" s="12" t="n"/>
      <c r="G12" s="13" t="n"/>
      <c r="H12" s="16">
        <f>IF(OR($D12="",$E12="",$G12=""),"",ABS($D12-$E12)*$G12)</f>
        <v/>
      </c>
      <c r="I12" s="16">
        <f>IF(OR($D12="",$F12="",$G12=""),"",IF($C12="S",($D12-$F12),($F12-$D12))*$G12)</f>
        <v/>
      </c>
      <c r="J12" s="17">
        <f>IF(OR($H12="",$I12="",$H12=0),"",$I12/$H12)</f>
        <v/>
      </c>
    </row>
    <row r="13">
      <c r="A13" s="11" t="n"/>
      <c r="B13" s="7" t="n"/>
      <c r="C13" s="7" t="n"/>
      <c r="D13" s="12" t="n"/>
      <c r="E13" s="12" t="n"/>
      <c r="F13" s="12" t="n"/>
      <c r="G13" s="13" t="n"/>
      <c r="H13" s="14">
        <f>IF(OR($D13="",$E13="",$G13=""),"",ABS($D13-$E13)*$G13)</f>
        <v/>
      </c>
      <c r="I13" s="14">
        <f>IF(OR($D13="",$F13="",$G13=""),"",IF($C13="S",($D13-$F13),($F13-$D13))*$G13)</f>
        <v/>
      </c>
      <c r="J13" s="15">
        <f>IF(OR($H13="",$I13="",$H13=0),"",$I13/$H13)</f>
        <v/>
      </c>
    </row>
    <row r="14">
      <c r="A14" s="11" t="n"/>
      <c r="B14" s="7" t="n"/>
      <c r="C14" s="7" t="n"/>
      <c r="D14" s="12" t="n"/>
      <c r="E14" s="12" t="n"/>
      <c r="F14" s="12" t="n"/>
      <c r="G14" s="13" t="n"/>
      <c r="H14" s="16">
        <f>IF(OR($D14="",$E14="",$G14=""),"",ABS($D14-$E14)*$G14)</f>
        <v/>
      </c>
      <c r="I14" s="16">
        <f>IF(OR($D14="",$F14="",$G14=""),"",IF($C14="S",($D14-$F14),($F14-$D14))*$G14)</f>
        <v/>
      </c>
      <c r="J14" s="17">
        <f>IF(OR($H14="",$I14="",$H14=0),"",$I14/$H14)</f>
        <v/>
      </c>
    </row>
    <row r="15">
      <c r="A15" s="11" t="n"/>
      <c r="B15" s="7" t="n"/>
      <c r="C15" s="7" t="n"/>
      <c r="D15" s="12" t="n"/>
      <c r="E15" s="12" t="n"/>
      <c r="F15" s="12" t="n"/>
      <c r="G15" s="13" t="n"/>
      <c r="H15" s="14">
        <f>IF(OR($D15="",$E15="",$G15=""),"",ABS($D15-$E15)*$G15)</f>
        <v/>
      </c>
      <c r="I15" s="14">
        <f>IF(OR($D15="",$F15="",$G15=""),"",IF($C15="S",($D15-$F15),($F15-$D15))*$G15)</f>
        <v/>
      </c>
      <c r="J15" s="15">
        <f>IF(OR($H15="",$I15="",$H15=0),"",$I15/$H15)</f>
        <v/>
      </c>
    </row>
    <row r="16">
      <c r="A16" s="11" t="n"/>
      <c r="B16" s="7" t="n"/>
      <c r="C16" s="7" t="n"/>
      <c r="D16" s="12" t="n"/>
      <c r="E16" s="12" t="n"/>
      <c r="F16" s="12" t="n"/>
      <c r="G16" s="13" t="n"/>
      <c r="H16" s="16">
        <f>IF(OR($D16="",$E16="",$G16=""),"",ABS($D16-$E16)*$G16)</f>
        <v/>
      </c>
      <c r="I16" s="16">
        <f>IF(OR($D16="",$F16="",$G16=""),"",IF($C16="S",($D16-$F16),($F16-$D16))*$G16)</f>
        <v/>
      </c>
      <c r="J16" s="17">
        <f>IF(OR($H16="",$I16="",$H16=0),"",$I16/$H16)</f>
        <v/>
      </c>
    </row>
    <row r="17">
      <c r="A17" s="11" t="n"/>
      <c r="B17" s="7" t="n"/>
      <c r="C17" s="7" t="n"/>
      <c r="D17" s="12" t="n"/>
      <c r="E17" s="12" t="n"/>
      <c r="F17" s="12" t="n"/>
      <c r="G17" s="13" t="n"/>
      <c r="H17" s="14">
        <f>IF(OR($D17="",$E17="",$G17=""),"",ABS($D17-$E17)*$G17)</f>
        <v/>
      </c>
      <c r="I17" s="14">
        <f>IF(OR($D17="",$F17="",$G17=""),"",IF($C17="S",($D17-$F17),($F17-$D17))*$G17)</f>
        <v/>
      </c>
      <c r="J17" s="15">
        <f>IF(OR($H17="",$I17="",$H17=0),"",$I17/$H17)</f>
        <v/>
      </c>
    </row>
    <row r="18">
      <c r="A18" s="11" t="n"/>
      <c r="B18" s="7" t="n"/>
      <c r="C18" s="7" t="n"/>
      <c r="D18" s="12" t="n"/>
      <c r="E18" s="12" t="n"/>
      <c r="F18" s="12" t="n"/>
      <c r="G18" s="13" t="n"/>
      <c r="H18" s="16">
        <f>IF(OR($D18="",$E18="",$G18=""),"",ABS($D18-$E18)*$G18)</f>
        <v/>
      </c>
      <c r="I18" s="16">
        <f>IF(OR($D18="",$F18="",$G18=""),"",IF($C18="S",($D18-$F18),($F18-$D18))*$G18)</f>
        <v/>
      </c>
      <c r="J18" s="17">
        <f>IF(OR($H18="",$I18="",$H18=0),"",$I18/$H18)</f>
        <v/>
      </c>
    </row>
    <row r="19">
      <c r="A19" s="11" t="n"/>
      <c r="B19" s="7" t="n"/>
      <c r="C19" s="7" t="n"/>
      <c r="D19" s="12" t="n"/>
      <c r="E19" s="12" t="n"/>
      <c r="F19" s="12" t="n"/>
      <c r="G19" s="13" t="n"/>
      <c r="H19" s="14">
        <f>IF(OR($D19="",$E19="",$G19=""),"",ABS($D19-$E19)*$G19)</f>
        <v/>
      </c>
      <c r="I19" s="14">
        <f>IF(OR($D19="",$F19="",$G19=""),"",IF($C19="S",($D19-$F19),($F19-$D19))*$G19)</f>
        <v/>
      </c>
      <c r="J19" s="15">
        <f>IF(OR($H19="",$I19="",$H19=0),"",$I19/$H19)</f>
        <v/>
      </c>
    </row>
    <row r="20">
      <c r="A20" s="11" t="n"/>
      <c r="B20" s="7" t="n"/>
      <c r="C20" s="7" t="n"/>
      <c r="D20" s="12" t="n"/>
      <c r="E20" s="12" t="n"/>
      <c r="F20" s="12" t="n"/>
      <c r="G20" s="13" t="n"/>
      <c r="H20" s="16">
        <f>IF(OR($D20="",$E20="",$G20=""),"",ABS($D20-$E20)*$G20)</f>
        <v/>
      </c>
      <c r="I20" s="16">
        <f>IF(OR($D20="",$F20="",$G20=""),"",IF($C20="S",($D20-$F20),($F20-$D20))*$G20)</f>
        <v/>
      </c>
      <c r="J20" s="17">
        <f>IF(OR($H20="",$I20="",$H20=0),"",$I20/$H20)</f>
        <v/>
      </c>
    </row>
    <row r="21">
      <c r="A21" s="11" t="n"/>
      <c r="B21" s="7" t="n"/>
      <c r="C21" s="7" t="n"/>
      <c r="D21" s="12" t="n"/>
      <c r="E21" s="12" t="n"/>
      <c r="F21" s="12" t="n"/>
      <c r="G21" s="13" t="n"/>
      <c r="H21" s="14">
        <f>IF(OR($D21="",$E21="",$G21=""),"",ABS($D21-$E21)*$G21)</f>
        <v/>
      </c>
      <c r="I21" s="14">
        <f>IF(OR($D21="",$F21="",$G21=""),"",IF($C21="S",($D21-$F21),($F21-$D21))*$G21)</f>
        <v/>
      </c>
      <c r="J21" s="15">
        <f>IF(OR($H21="",$I21="",$H21=0),"",$I21/$H21)</f>
        <v/>
      </c>
    </row>
    <row r="22">
      <c r="A22" s="11" t="n"/>
      <c r="B22" s="7" t="n"/>
      <c r="C22" s="7" t="n"/>
      <c r="D22" s="12" t="n"/>
      <c r="E22" s="12" t="n"/>
      <c r="F22" s="12" t="n"/>
      <c r="G22" s="13" t="n"/>
      <c r="H22" s="16">
        <f>IF(OR($D22="",$E22="",$G22=""),"",ABS($D22-$E22)*$G22)</f>
        <v/>
      </c>
      <c r="I22" s="16">
        <f>IF(OR($D22="",$F22="",$G22=""),"",IF($C22="S",($D22-$F22),($F22-$D22))*$G22)</f>
        <v/>
      </c>
      <c r="J22" s="17">
        <f>IF(OR($H22="",$I22="",$H22=0),"",$I22/$H22)</f>
        <v/>
      </c>
    </row>
    <row r="23">
      <c r="A23" s="11" t="n"/>
      <c r="B23" s="7" t="n"/>
      <c r="C23" s="7" t="n"/>
      <c r="D23" s="12" t="n"/>
      <c r="E23" s="12" t="n"/>
      <c r="F23" s="12" t="n"/>
      <c r="G23" s="13" t="n"/>
      <c r="H23" s="14">
        <f>IF(OR($D23="",$E23="",$G23=""),"",ABS($D23-$E23)*$G23)</f>
        <v/>
      </c>
      <c r="I23" s="14">
        <f>IF(OR($D23="",$F23="",$G23=""),"",IF($C23="S",($D23-$F23),($F23-$D23))*$G23)</f>
        <v/>
      </c>
      <c r="J23" s="15">
        <f>IF(OR($H23="",$I23="",$H23=0),"",$I23/$H23)</f>
        <v/>
      </c>
    </row>
    <row r="24">
      <c r="A24" s="11" t="n"/>
      <c r="B24" s="7" t="n"/>
      <c r="C24" s="7" t="n"/>
      <c r="D24" s="12" t="n"/>
      <c r="E24" s="12" t="n"/>
      <c r="F24" s="12" t="n"/>
      <c r="G24" s="13" t="n"/>
      <c r="H24" s="16">
        <f>IF(OR($D24="",$E24="",$G24=""),"",ABS($D24-$E24)*$G24)</f>
        <v/>
      </c>
      <c r="I24" s="16">
        <f>IF(OR($D24="",$F24="",$G24=""),"",IF($C24="S",($D24-$F24),($F24-$D24))*$G24)</f>
        <v/>
      </c>
      <c r="J24" s="17">
        <f>IF(OR($H24="",$I24="",$H24=0),"",$I24/$H24)</f>
        <v/>
      </c>
    </row>
    <row r="25">
      <c r="A25" s="11" t="n"/>
      <c r="B25" s="7" t="n"/>
      <c r="C25" s="7" t="n"/>
      <c r="D25" s="12" t="n"/>
      <c r="E25" s="12" t="n"/>
      <c r="F25" s="12" t="n"/>
      <c r="G25" s="13" t="n"/>
      <c r="H25" s="14">
        <f>IF(OR($D25="",$E25="",$G25=""),"",ABS($D25-$E25)*$G25)</f>
        <v/>
      </c>
      <c r="I25" s="14">
        <f>IF(OR($D25="",$F25="",$G25=""),"",IF($C25="S",($D25-$F25),($F25-$D25))*$G25)</f>
        <v/>
      </c>
      <c r="J25" s="15">
        <f>IF(OR($H25="",$I25="",$H25=0),"",$I25/$H25)</f>
        <v/>
      </c>
    </row>
    <row r="26">
      <c r="A26" s="11" t="n"/>
      <c r="B26" s="7" t="n"/>
      <c r="C26" s="7" t="n"/>
      <c r="D26" s="12" t="n"/>
      <c r="E26" s="12" t="n"/>
      <c r="F26" s="12" t="n"/>
      <c r="G26" s="13" t="n"/>
      <c r="H26" s="16">
        <f>IF(OR($D26="",$E26="",$G26=""),"",ABS($D26-$E26)*$G26)</f>
        <v/>
      </c>
      <c r="I26" s="16">
        <f>IF(OR($D26="",$F26="",$G26=""),"",IF($C26="S",($D26-$F26),($F26-$D26))*$G26)</f>
        <v/>
      </c>
      <c r="J26" s="17">
        <f>IF(OR($H26="",$I26="",$H26=0),"",$I26/$H26)</f>
        <v/>
      </c>
    </row>
    <row r="27">
      <c r="A27" s="11" t="n"/>
      <c r="B27" s="7" t="n"/>
      <c r="C27" s="7" t="n"/>
      <c r="D27" s="12" t="n"/>
      <c r="E27" s="12" t="n"/>
      <c r="F27" s="12" t="n"/>
      <c r="G27" s="13" t="n"/>
      <c r="H27" s="14">
        <f>IF(OR($D27="",$E27="",$G27=""),"",ABS($D27-$E27)*$G27)</f>
        <v/>
      </c>
      <c r="I27" s="14">
        <f>IF(OR($D27="",$F27="",$G27=""),"",IF($C27="S",($D27-$F27),($F27-$D27))*$G27)</f>
        <v/>
      </c>
      <c r="J27" s="15">
        <f>IF(OR($H27="",$I27="",$H27=0),"",$I27/$H27)</f>
        <v/>
      </c>
    </row>
    <row r="28">
      <c r="A28" s="11" t="n"/>
      <c r="B28" s="7" t="n"/>
      <c r="C28" s="7" t="n"/>
      <c r="D28" s="12" t="n"/>
      <c r="E28" s="12" t="n"/>
      <c r="F28" s="12" t="n"/>
      <c r="G28" s="13" t="n"/>
      <c r="H28" s="16">
        <f>IF(OR($D28="",$E28="",$G28=""),"",ABS($D28-$E28)*$G28)</f>
        <v/>
      </c>
      <c r="I28" s="16">
        <f>IF(OR($D28="",$F28="",$G28=""),"",IF($C28="S",($D28-$F28),($F28-$D28))*$G28)</f>
        <v/>
      </c>
      <c r="J28" s="17">
        <f>IF(OR($H28="",$I28="",$H28=0),"",$I28/$H28)</f>
        <v/>
      </c>
    </row>
    <row r="29">
      <c r="A29" s="11" t="n"/>
      <c r="B29" s="7" t="n"/>
      <c r="C29" s="7" t="n"/>
      <c r="D29" s="12" t="n"/>
      <c r="E29" s="12" t="n"/>
      <c r="F29" s="12" t="n"/>
      <c r="G29" s="13" t="n"/>
      <c r="H29" s="14">
        <f>IF(OR($D29="",$E29="",$G29=""),"",ABS($D29-$E29)*$G29)</f>
        <v/>
      </c>
      <c r="I29" s="14">
        <f>IF(OR($D29="",$F29="",$G29=""),"",IF($C29="S",($D29-$F29),($F29-$D29))*$G29)</f>
        <v/>
      </c>
      <c r="J29" s="15">
        <f>IF(OR($H29="",$I29="",$H29=0),"",$I29/$H29)</f>
        <v/>
      </c>
    </row>
    <row r="30">
      <c r="A30" s="11" t="n"/>
      <c r="B30" s="7" t="n"/>
      <c r="C30" s="7" t="n"/>
      <c r="D30" s="12" t="n"/>
      <c r="E30" s="12" t="n"/>
      <c r="F30" s="12" t="n"/>
      <c r="G30" s="13" t="n"/>
      <c r="H30" s="16">
        <f>IF(OR($D30="",$E30="",$G30=""),"",ABS($D30-$E30)*$G30)</f>
        <v/>
      </c>
      <c r="I30" s="16">
        <f>IF(OR($D30="",$F30="",$G30=""),"",IF($C30="S",($D30-$F30),($F30-$D30))*$G30)</f>
        <v/>
      </c>
      <c r="J30" s="17">
        <f>IF(OR($H30="",$I30="",$H30=0),"",$I30/$H30)</f>
        <v/>
      </c>
    </row>
    <row r="31">
      <c r="A31" s="11" t="n"/>
      <c r="B31" s="7" t="n"/>
      <c r="C31" s="7" t="n"/>
      <c r="D31" s="12" t="n"/>
      <c r="E31" s="12" t="n"/>
      <c r="F31" s="12" t="n"/>
      <c r="G31" s="13" t="n"/>
      <c r="H31" s="14">
        <f>IF(OR($D31="",$E31="",$G31=""),"",ABS($D31-$E31)*$G31)</f>
        <v/>
      </c>
      <c r="I31" s="14">
        <f>IF(OR($D31="",$F31="",$G31=""),"",IF($C31="S",($D31-$F31),($F31-$D31))*$G31)</f>
        <v/>
      </c>
      <c r="J31" s="15">
        <f>IF(OR($H31="",$I31="",$H31=0),"",$I31/$H31)</f>
        <v/>
      </c>
    </row>
    <row r="32">
      <c r="A32" s="11" t="n"/>
      <c r="B32" s="7" t="n"/>
      <c r="C32" s="7" t="n"/>
      <c r="D32" s="12" t="n"/>
      <c r="E32" s="12" t="n"/>
      <c r="F32" s="12" t="n"/>
      <c r="G32" s="13" t="n"/>
      <c r="H32" s="16">
        <f>IF(OR($D32="",$E32="",$G32=""),"",ABS($D32-$E32)*$G32)</f>
        <v/>
      </c>
      <c r="I32" s="16">
        <f>IF(OR($D32="",$F32="",$G32=""),"",IF($C32="S",($D32-$F32),($F32-$D32))*$G32)</f>
        <v/>
      </c>
      <c r="J32" s="17">
        <f>IF(OR($H32="",$I32="",$H32=0),"",$I32/$H32)</f>
        <v/>
      </c>
    </row>
    <row r="33">
      <c r="A33" s="11" t="n"/>
      <c r="B33" s="7" t="n"/>
      <c r="C33" s="7" t="n"/>
      <c r="D33" s="12" t="n"/>
      <c r="E33" s="12" t="n"/>
      <c r="F33" s="12" t="n"/>
      <c r="G33" s="13" t="n"/>
      <c r="H33" s="14">
        <f>IF(OR($D33="",$E33="",$G33=""),"",ABS($D33-$E33)*$G33)</f>
        <v/>
      </c>
      <c r="I33" s="14">
        <f>IF(OR($D33="",$F33="",$G33=""),"",IF($C33="S",($D33-$F33),($F33-$D33))*$G33)</f>
        <v/>
      </c>
      <c r="J33" s="15">
        <f>IF(OR($H33="",$I33="",$H33=0),"",$I33/$H33)</f>
        <v/>
      </c>
    </row>
    <row r="34">
      <c r="A34" s="11" t="n"/>
      <c r="B34" s="7" t="n"/>
      <c r="C34" s="7" t="n"/>
      <c r="D34" s="12" t="n"/>
      <c r="E34" s="12" t="n"/>
      <c r="F34" s="12" t="n"/>
      <c r="G34" s="13" t="n"/>
      <c r="H34" s="16">
        <f>IF(OR($D34="",$E34="",$G34=""),"",ABS($D34-$E34)*$G34)</f>
        <v/>
      </c>
      <c r="I34" s="16">
        <f>IF(OR($D34="",$F34="",$G34=""),"",IF($C34="S",($D34-$F34),($F34-$D34))*$G34)</f>
        <v/>
      </c>
      <c r="J34" s="17">
        <f>IF(OR($H34="",$I34="",$H34=0),"",$I34/$H34)</f>
        <v/>
      </c>
    </row>
    <row r="35">
      <c r="A35" s="11" t="n"/>
      <c r="B35" s="7" t="n"/>
      <c r="C35" s="7" t="n"/>
      <c r="D35" s="12" t="n"/>
      <c r="E35" s="12" t="n"/>
      <c r="F35" s="12" t="n"/>
      <c r="G35" s="13" t="n"/>
      <c r="H35" s="14">
        <f>IF(OR($D35="",$E35="",$G35=""),"",ABS($D35-$E35)*$G35)</f>
        <v/>
      </c>
      <c r="I35" s="14">
        <f>IF(OR($D35="",$F35="",$G35=""),"",IF($C35="S",($D35-$F35),($F35-$D35))*$G35)</f>
        <v/>
      </c>
      <c r="J35" s="15">
        <f>IF(OR($H35="",$I35="",$H35=0),"",$I35/$H35)</f>
        <v/>
      </c>
    </row>
    <row r="36">
      <c r="A36" s="11" t="n"/>
      <c r="B36" s="7" t="n"/>
      <c r="C36" s="7" t="n"/>
      <c r="D36" s="12" t="n"/>
      <c r="E36" s="12" t="n"/>
      <c r="F36" s="12" t="n"/>
      <c r="G36" s="13" t="n"/>
      <c r="H36" s="16">
        <f>IF(OR($D36="",$E36="",$G36=""),"",ABS($D36-$E36)*$G36)</f>
        <v/>
      </c>
      <c r="I36" s="16">
        <f>IF(OR($D36="",$F36="",$G36=""),"",IF($C36="S",($D36-$F36),($F36-$D36))*$G36)</f>
        <v/>
      </c>
      <c r="J36" s="17">
        <f>IF(OR($H36="",$I36="",$H36=0),"",$I36/$H36)</f>
        <v/>
      </c>
    </row>
    <row r="37">
      <c r="A37" s="11" t="n"/>
      <c r="B37" s="7" t="n"/>
      <c r="C37" s="7" t="n"/>
      <c r="D37" s="12" t="n"/>
      <c r="E37" s="12" t="n"/>
      <c r="F37" s="12" t="n"/>
      <c r="G37" s="13" t="n"/>
      <c r="H37" s="14">
        <f>IF(OR($D37="",$E37="",$G37=""),"",ABS($D37-$E37)*$G37)</f>
        <v/>
      </c>
      <c r="I37" s="14">
        <f>IF(OR($D37="",$F37="",$G37=""),"",IF($C37="S",($D37-$F37),($F37-$D37))*$G37)</f>
        <v/>
      </c>
      <c r="J37" s="15">
        <f>IF(OR($H37="",$I37="",$H37=0),"",$I37/$H37)</f>
        <v/>
      </c>
    </row>
    <row r="38">
      <c r="A38" s="11" t="n"/>
      <c r="B38" s="7" t="n"/>
      <c r="C38" s="7" t="n"/>
      <c r="D38" s="12" t="n"/>
      <c r="E38" s="12" t="n"/>
      <c r="F38" s="12" t="n"/>
      <c r="G38" s="13" t="n"/>
      <c r="H38" s="16">
        <f>IF(OR($D38="",$E38="",$G38=""),"",ABS($D38-$E38)*$G38)</f>
        <v/>
      </c>
      <c r="I38" s="16">
        <f>IF(OR($D38="",$F38="",$G38=""),"",IF($C38="S",($D38-$F38),($F38-$D38))*$G38)</f>
        <v/>
      </c>
      <c r="J38" s="17">
        <f>IF(OR($H38="",$I38="",$H38=0),"",$I38/$H38)</f>
        <v/>
      </c>
    </row>
    <row r="39">
      <c r="A39" s="11" t="n"/>
      <c r="B39" s="7" t="n"/>
      <c r="C39" s="7" t="n"/>
      <c r="D39" s="12" t="n"/>
      <c r="E39" s="12" t="n"/>
      <c r="F39" s="12" t="n"/>
      <c r="G39" s="13" t="n"/>
      <c r="H39" s="14">
        <f>IF(OR($D39="",$E39="",$G39=""),"",ABS($D39-$E39)*$G39)</f>
        <v/>
      </c>
      <c r="I39" s="14">
        <f>IF(OR($D39="",$F39="",$G39=""),"",IF($C39="S",($D39-$F39),($F39-$D39))*$G39)</f>
        <v/>
      </c>
      <c r="J39" s="15">
        <f>IF(OR($H39="",$I39="",$H39=0),"",$I39/$H39)</f>
        <v/>
      </c>
    </row>
    <row r="40">
      <c r="A40" s="11" t="n"/>
      <c r="B40" s="7" t="n"/>
      <c r="C40" s="7" t="n"/>
      <c r="D40" s="12" t="n"/>
      <c r="E40" s="12" t="n"/>
      <c r="F40" s="12" t="n"/>
      <c r="G40" s="13" t="n"/>
      <c r="H40" s="16">
        <f>IF(OR($D40="",$E40="",$G40=""),"",ABS($D40-$E40)*$G40)</f>
        <v/>
      </c>
      <c r="I40" s="16">
        <f>IF(OR($D40="",$F40="",$G40=""),"",IF($C40="S",($D40-$F40),($F40-$D40))*$G40)</f>
        <v/>
      </c>
      <c r="J40" s="17">
        <f>IF(OR($H40="",$I40="",$H40=0),"",$I40/$H40)</f>
        <v/>
      </c>
    </row>
    <row r="41">
      <c r="A41" s="11" t="n"/>
      <c r="B41" s="7" t="n"/>
      <c r="C41" s="7" t="n"/>
      <c r="D41" s="12" t="n"/>
      <c r="E41" s="12" t="n"/>
      <c r="F41" s="12" t="n"/>
      <c r="G41" s="13" t="n"/>
      <c r="H41" s="14">
        <f>IF(OR($D41="",$E41="",$G41=""),"",ABS($D41-$E41)*$G41)</f>
        <v/>
      </c>
      <c r="I41" s="14">
        <f>IF(OR($D41="",$F41="",$G41=""),"",IF($C41="S",($D41-$F41),($F41-$D41))*$G41)</f>
        <v/>
      </c>
      <c r="J41" s="15">
        <f>IF(OR($H41="",$I41="",$H41=0),"",$I41/$H41)</f>
        <v/>
      </c>
    </row>
    <row r="42">
      <c r="A42" s="11" t="n"/>
      <c r="B42" s="7" t="n"/>
      <c r="C42" s="7" t="n"/>
      <c r="D42" s="12" t="n"/>
      <c r="E42" s="12" t="n"/>
      <c r="F42" s="12" t="n"/>
      <c r="G42" s="13" t="n"/>
      <c r="H42" s="16">
        <f>IF(OR($D42="",$E42="",$G42=""),"",ABS($D42-$E42)*$G42)</f>
        <v/>
      </c>
      <c r="I42" s="16">
        <f>IF(OR($D42="",$F42="",$G42=""),"",IF($C42="S",($D42-$F42),($F42-$D42))*$G42)</f>
        <v/>
      </c>
      <c r="J42" s="17">
        <f>IF(OR($H42="",$I42="",$H42=0),"",$I42/$H42)</f>
        <v/>
      </c>
    </row>
    <row r="43">
      <c r="A43" s="11" t="n"/>
      <c r="B43" s="7" t="n"/>
      <c r="C43" s="7" t="n"/>
      <c r="D43" s="12" t="n"/>
      <c r="E43" s="12" t="n"/>
      <c r="F43" s="12" t="n"/>
      <c r="G43" s="13" t="n"/>
      <c r="H43" s="14">
        <f>IF(OR($D43="",$E43="",$G43=""),"",ABS($D43-$E43)*$G43)</f>
        <v/>
      </c>
      <c r="I43" s="14">
        <f>IF(OR($D43="",$F43="",$G43=""),"",IF($C43="S",($D43-$F43),($F43-$D43))*$G43)</f>
        <v/>
      </c>
      <c r="J43" s="15">
        <f>IF(OR($H43="",$I43="",$H43=0),"",$I43/$H43)</f>
        <v/>
      </c>
    </row>
    <row r="44">
      <c r="A44" s="11" t="n"/>
      <c r="B44" s="7" t="n"/>
      <c r="C44" s="7" t="n"/>
      <c r="D44" s="12" t="n"/>
      <c r="E44" s="12" t="n"/>
      <c r="F44" s="12" t="n"/>
      <c r="G44" s="13" t="n"/>
      <c r="H44" s="16">
        <f>IF(OR($D44="",$E44="",$G44=""),"",ABS($D44-$E44)*$G44)</f>
        <v/>
      </c>
      <c r="I44" s="16">
        <f>IF(OR($D44="",$F44="",$G44=""),"",IF($C44="S",($D44-$F44),($F44-$D44))*$G44)</f>
        <v/>
      </c>
      <c r="J44" s="17">
        <f>IF(OR($H44="",$I44="",$H44=0),"",$I44/$H44)</f>
        <v/>
      </c>
    </row>
    <row r="45">
      <c r="A45" s="11" t="n"/>
      <c r="B45" s="7" t="n"/>
      <c r="C45" s="7" t="n"/>
      <c r="D45" s="12" t="n"/>
      <c r="E45" s="12" t="n"/>
      <c r="F45" s="12" t="n"/>
      <c r="G45" s="13" t="n"/>
      <c r="H45" s="14">
        <f>IF(OR($D45="",$E45="",$G45=""),"",ABS($D45-$E45)*$G45)</f>
        <v/>
      </c>
      <c r="I45" s="14">
        <f>IF(OR($D45="",$F45="",$G45=""),"",IF($C45="S",($D45-$F45),($F45-$D45))*$G45)</f>
        <v/>
      </c>
      <c r="J45" s="15">
        <f>IF(OR($H45="",$I45="",$H45=0),"",$I45/$H45)</f>
        <v/>
      </c>
    </row>
    <row r="46">
      <c r="A46" s="11" t="n"/>
      <c r="B46" s="7" t="n"/>
      <c r="C46" s="7" t="n"/>
      <c r="D46" s="12" t="n"/>
      <c r="E46" s="12" t="n"/>
      <c r="F46" s="12" t="n"/>
      <c r="G46" s="13" t="n"/>
      <c r="H46" s="16">
        <f>IF(OR($D46="",$E46="",$G46=""),"",ABS($D46-$E46)*$G46)</f>
        <v/>
      </c>
      <c r="I46" s="16">
        <f>IF(OR($D46="",$F46="",$G46=""),"",IF($C46="S",($D46-$F46),($F46-$D46))*$G46)</f>
        <v/>
      </c>
      <c r="J46" s="17">
        <f>IF(OR($H46="",$I46="",$H46=0),"",$I46/$H46)</f>
        <v/>
      </c>
    </row>
    <row r="47">
      <c r="A47" s="11" t="n"/>
      <c r="B47" s="7" t="n"/>
      <c r="C47" s="7" t="n"/>
      <c r="D47" s="12" t="n"/>
      <c r="E47" s="12" t="n"/>
      <c r="F47" s="12" t="n"/>
      <c r="G47" s="13" t="n"/>
      <c r="H47" s="14">
        <f>IF(OR($D47="",$E47="",$G47=""),"",ABS($D47-$E47)*$G47)</f>
        <v/>
      </c>
      <c r="I47" s="14">
        <f>IF(OR($D47="",$F47="",$G47=""),"",IF($C47="S",($D47-$F47),($F47-$D47))*$G47)</f>
        <v/>
      </c>
      <c r="J47" s="15">
        <f>IF(OR($H47="",$I47="",$H47=0),"",$I47/$H47)</f>
        <v/>
      </c>
    </row>
    <row r="48">
      <c r="A48" s="11" t="n"/>
      <c r="B48" s="7" t="n"/>
      <c r="C48" s="7" t="n"/>
      <c r="D48" s="12" t="n"/>
      <c r="E48" s="12" t="n"/>
      <c r="F48" s="12" t="n"/>
      <c r="G48" s="13" t="n"/>
      <c r="H48" s="16">
        <f>IF(OR($D48="",$E48="",$G48=""),"",ABS($D48-$E48)*$G48)</f>
        <v/>
      </c>
      <c r="I48" s="16">
        <f>IF(OR($D48="",$F48="",$G48=""),"",IF($C48="S",($D48-$F48),($F48-$D48))*$G48)</f>
        <v/>
      </c>
      <c r="J48" s="17">
        <f>IF(OR($H48="",$I48="",$H48=0),"",$I48/$H48)</f>
        <v/>
      </c>
    </row>
    <row r="49">
      <c r="A49" s="11" t="n"/>
      <c r="B49" s="7" t="n"/>
      <c r="C49" s="7" t="n"/>
      <c r="D49" s="12" t="n"/>
      <c r="E49" s="12" t="n"/>
      <c r="F49" s="12" t="n"/>
      <c r="G49" s="13" t="n"/>
      <c r="H49" s="14">
        <f>IF(OR($D49="",$E49="",$G49=""),"",ABS($D49-$E49)*$G49)</f>
        <v/>
      </c>
      <c r="I49" s="14">
        <f>IF(OR($D49="",$F49="",$G49=""),"",IF($C49="S",($D49-$F49),($F49-$D49))*$G49)</f>
        <v/>
      </c>
      <c r="J49" s="15">
        <f>IF(OR($H49="",$I49="",$H49=0),"",$I49/$H49)</f>
        <v/>
      </c>
    </row>
    <row r="50">
      <c r="A50" s="11" t="n"/>
      <c r="B50" s="7" t="n"/>
      <c r="C50" s="7" t="n"/>
      <c r="D50" s="12" t="n"/>
      <c r="E50" s="12" t="n"/>
      <c r="F50" s="12" t="n"/>
      <c r="G50" s="13" t="n"/>
      <c r="H50" s="16">
        <f>IF(OR($D50="",$E50="",$G50=""),"",ABS($D50-$E50)*$G50)</f>
        <v/>
      </c>
      <c r="I50" s="16">
        <f>IF(OR($D50="",$F50="",$G50=""),"",IF($C50="S",($D50-$F50),($F50-$D50))*$G50)</f>
        <v/>
      </c>
      <c r="J50" s="17">
        <f>IF(OR($H50="",$I50="",$H50=0),"",$I50/$H50)</f>
        <v/>
      </c>
    </row>
    <row r="51">
      <c r="A51" s="11" t="n"/>
      <c r="B51" s="7" t="n"/>
      <c r="C51" s="7" t="n"/>
      <c r="D51" s="12" t="n"/>
      <c r="E51" s="12" t="n"/>
      <c r="F51" s="12" t="n"/>
      <c r="G51" s="13" t="n"/>
      <c r="H51" s="14">
        <f>IF(OR($D51="",$E51="",$G51=""),"",ABS($D51-$E51)*$G51)</f>
        <v/>
      </c>
      <c r="I51" s="14">
        <f>IF(OR($D51="",$F51="",$G51=""),"",IF($C51="S",($D51-$F51),($F51-$D51))*$G51)</f>
        <v/>
      </c>
      <c r="J51" s="15">
        <f>IF(OR($H51="",$I51="",$H51=0),"",$I51/$H51)</f>
        <v/>
      </c>
    </row>
    <row r="52">
      <c r="A52" s="11" t="n"/>
      <c r="B52" s="7" t="n"/>
      <c r="C52" s="7" t="n"/>
      <c r="D52" s="12" t="n"/>
      <c r="E52" s="12" t="n"/>
      <c r="F52" s="12" t="n"/>
      <c r="G52" s="13" t="n"/>
      <c r="H52" s="16">
        <f>IF(OR($D52="",$E52="",$G52=""),"",ABS($D52-$E52)*$G52)</f>
        <v/>
      </c>
      <c r="I52" s="16">
        <f>IF(OR($D52="",$F52="",$G52=""),"",IF($C52="S",($D52-$F52),($F52-$D52))*$G52)</f>
        <v/>
      </c>
      <c r="J52" s="17">
        <f>IF(OR($H52="",$I52="",$H52=0),"",$I52/$H52)</f>
        <v/>
      </c>
    </row>
    <row r="53">
      <c r="A53" s="11" t="n"/>
      <c r="B53" s="7" t="n"/>
      <c r="C53" s="7" t="n"/>
      <c r="D53" s="12" t="n"/>
      <c r="E53" s="12" t="n"/>
      <c r="F53" s="12" t="n"/>
      <c r="G53" s="13" t="n"/>
      <c r="H53" s="14">
        <f>IF(OR($D53="",$E53="",$G53=""),"",ABS($D53-$E53)*$G53)</f>
        <v/>
      </c>
      <c r="I53" s="14">
        <f>IF(OR($D53="",$F53="",$G53=""),"",IF($C53="S",($D53-$F53),($F53-$D53))*$G53)</f>
        <v/>
      </c>
      <c r="J53" s="15">
        <f>IF(OR($H53="",$I53="",$H53=0),"",$I53/$H53)</f>
        <v/>
      </c>
    </row>
    <row r="54">
      <c r="A54" s="11" t="n"/>
      <c r="B54" s="7" t="n"/>
      <c r="C54" s="7" t="n"/>
      <c r="D54" s="12" t="n"/>
      <c r="E54" s="12" t="n"/>
      <c r="F54" s="12" t="n"/>
      <c r="G54" s="13" t="n"/>
      <c r="H54" s="16">
        <f>IF(OR($D54="",$E54="",$G54=""),"",ABS($D54-$E54)*$G54)</f>
        <v/>
      </c>
      <c r="I54" s="16">
        <f>IF(OR($D54="",$F54="",$G54=""),"",IF($C54="S",($D54-$F54),($F54-$D54))*$G54)</f>
        <v/>
      </c>
      <c r="J54" s="17">
        <f>IF(OR($H54="",$I54="",$H54=0),"",$I54/$H54)</f>
        <v/>
      </c>
    </row>
    <row r="55">
      <c r="A55" s="11" t="n"/>
      <c r="B55" s="7" t="n"/>
      <c r="C55" s="7" t="n"/>
      <c r="D55" s="12" t="n"/>
      <c r="E55" s="12" t="n"/>
      <c r="F55" s="12" t="n"/>
      <c r="G55" s="13" t="n"/>
      <c r="H55" s="14">
        <f>IF(OR($D55="",$E55="",$G55=""),"",ABS($D55-$E55)*$G55)</f>
        <v/>
      </c>
      <c r="I55" s="14">
        <f>IF(OR($D55="",$F55="",$G55=""),"",IF($C55="S",($D55-$F55),($F55-$D55))*$G55)</f>
        <v/>
      </c>
      <c r="J55" s="15">
        <f>IF(OR($H55="",$I55="",$H55=0),"",$I55/$H55)</f>
        <v/>
      </c>
    </row>
    <row r="56">
      <c r="A56" s="11" t="n"/>
      <c r="B56" s="7" t="n"/>
      <c r="C56" s="7" t="n"/>
      <c r="D56" s="12" t="n"/>
      <c r="E56" s="12" t="n"/>
      <c r="F56" s="12" t="n"/>
      <c r="G56" s="13" t="n"/>
      <c r="H56" s="16">
        <f>IF(OR($D56="",$E56="",$G56=""),"",ABS($D56-$E56)*$G56)</f>
        <v/>
      </c>
      <c r="I56" s="16">
        <f>IF(OR($D56="",$F56="",$G56=""),"",IF($C56="S",($D56-$F56),($F56-$D56))*$G56)</f>
        <v/>
      </c>
      <c r="J56" s="17">
        <f>IF(OR($H56="",$I56="",$H56=0),"",$I56/$H56)</f>
        <v/>
      </c>
    </row>
    <row r="57">
      <c r="A57" s="11" t="n"/>
      <c r="B57" s="7" t="n"/>
      <c r="C57" s="7" t="n"/>
      <c r="D57" s="12" t="n"/>
      <c r="E57" s="12" t="n"/>
      <c r="F57" s="12" t="n"/>
      <c r="G57" s="13" t="n"/>
      <c r="H57" s="14">
        <f>IF(OR($D57="",$E57="",$G57=""),"",ABS($D57-$E57)*$G57)</f>
        <v/>
      </c>
      <c r="I57" s="14">
        <f>IF(OR($D57="",$F57="",$G57=""),"",IF($C57="S",($D57-$F57),($F57-$D57))*$G57)</f>
        <v/>
      </c>
      <c r="J57" s="15">
        <f>IF(OR($H57="",$I57="",$H57=0),"",$I57/$H57)</f>
        <v/>
      </c>
    </row>
    <row r="58">
      <c r="A58" s="11" t="n"/>
      <c r="B58" s="7" t="n"/>
      <c r="C58" s="7" t="n"/>
      <c r="D58" s="12" t="n"/>
      <c r="E58" s="12" t="n"/>
      <c r="F58" s="12" t="n"/>
      <c r="G58" s="13" t="n"/>
      <c r="H58" s="16">
        <f>IF(OR($D58="",$E58="",$G58=""),"",ABS($D58-$E58)*$G58)</f>
        <v/>
      </c>
      <c r="I58" s="16">
        <f>IF(OR($D58="",$F58="",$G58=""),"",IF($C58="S",($D58-$F58),($F58-$D58))*$G58)</f>
        <v/>
      </c>
      <c r="J58" s="17">
        <f>IF(OR($H58="",$I58="",$H58=0),"",$I58/$H58)</f>
        <v/>
      </c>
    </row>
    <row r="59">
      <c r="A59" s="11" t="n"/>
      <c r="B59" s="7" t="n"/>
      <c r="C59" s="7" t="n"/>
      <c r="D59" s="12" t="n"/>
      <c r="E59" s="12" t="n"/>
      <c r="F59" s="12" t="n"/>
      <c r="G59" s="13" t="n"/>
      <c r="H59" s="14">
        <f>IF(OR($D59="",$E59="",$G59=""),"",ABS($D59-$E59)*$G59)</f>
        <v/>
      </c>
      <c r="I59" s="14">
        <f>IF(OR($D59="",$F59="",$G59=""),"",IF($C59="S",($D59-$F59),($F59-$D59))*$G59)</f>
        <v/>
      </c>
      <c r="J59" s="15">
        <f>IF(OR($H59="",$I59="",$H59=0),"",$I59/$H59)</f>
        <v/>
      </c>
    </row>
    <row r="60">
      <c r="A60" s="11" t="n"/>
      <c r="B60" s="7" t="n"/>
      <c r="C60" s="7" t="n"/>
      <c r="D60" s="12" t="n"/>
      <c r="E60" s="12" t="n"/>
      <c r="F60" s="12" t="n"/>
      <c r="G60" s="13" t="n"/>
      <c r="H60" s="16">
        <f>IF(OR($D60="",$E60="",$G60=""),"",ABS($D60-$E60)*$G60)</f>
        <v/>
      </c>
      <c r="I60" s="16">
        <f>IF(OR($D60="",$F60="",$G60=""),"",IF($C60="S",($D60-$F60),($F60-$D60))*$G60)</f>
        <v/>
      </c>
      <c r="J60" s="17">
        <f>IF(OR($H60="",$I60="",$H60=0),"",$I60/$H60)</f>
        <v/>
      </c>
    </row>
    <row r="61">
      <c r="A61" s="11" t="n"/>
      <c r="B61" s="7" t="n"/>
      <c r="C61" s="7" t="n"/>
      <c r="D61" s="12" t="n"/>
      <c r="E61" s="12" t="n"/>
      <c r="F61" s="12" t="n"/>
      <c r="G61" s="13" t="n"/>
      <c r="H61" s="14">
        <f>IF(OR($D61="",$E61="",$G61=""),"",ABS($D61-$E61)*$G61)</f>
        <v/>
      </c>
      <c r="I61" s="14">
        <f>IF(OR($D61="",$F61="",$G61=""),"",IF($C61="S",($D61-$F61),($F61-$D61))*$G61)</f>
        <v/>
      </c>
      <c r="J61" s="15">
        <f>IF(OR($H61="",$I61="",$H61=0),"",$I61/$H61)</f>
        <v/>
      </c>
    </row>
    <row r="62">
      <c r="A62" s="11" t="n"/>
      <c r="B62" s="7" t="n"/>
      <c r="C62" s="7" t="n"/>
      <c r="D62" s="12" t="n"/>
      <c r="E62" s="12" t="n"/>
      <c r="F62" s="12" t="n"/>
      <c r="G62" s="13" t="n"/>
      <c r="H62" s="16">
        <f>IF(OR($D62="",$E62="",$G62=""),"",ABS($D62-$E62)*$G62)</f>
        <v/>
      </c>
      <c r="I62" s="16">
        <f>IF(OR($D62="",$F62="",$G62=""),"",IF($C62="S",($D62-$F62),($F62-$D62))*$G62)</f>
        <v/>
      </c>
      <c r="J62" s="17">
        <f>IF(OR($H62="",$I62="",$H62=0),"",$I62/$H62)</f>
        <v/>
      </c>
    </row>
    <row r="63">
      <c r="A63" s="11" t="n"/>
      <c r="B63" s="7" t="n"/>
      <c r="C63" s="7" t="n"/>
      <c r="D63" s="12" t="n"/>
      <c r="E63" s="12" t="n"/>
      <c r="F63" s="12" t="n"/>
      <c r="G63" s="13" t="n"/>
      <c r="H63" s="14">
        <f>IF(OR($D63="",$E63="",$G63=""),"",ABS($D63-$E63)*$G63)</f>
        <v/>
      </c>
      <c r="I63" s="14">
        <f>IF(OR($D63="",$F63="",$G63=""),"",IF($C63="S",($D63-$F63),($F63-$D63))*$G63)</f>
        <v/>
      </c>
      <c r="J63" s="15">
        <f>IF(OR($H63="",$I63="",$H63=0),"",$I63/$H63)</f>
        <v/>
      </c>
    </row>
    <row r="64">
      <c r="A64" s="11" t="n"/>
      <c r="B64" s="7" t="n"/>
      <c r="C64" s="7" t="n"/>
      <c r="D64" s="12" t="n"/>
      <c r="E64" s="12" t="n"/>
      <c r="F64" s="12" t="n"/>
      <c r="G64" s="13" t="n"/>
      <c r="H64" s="16">
        <f>IF(OR($D64="",$E64="",$G64=""),"",ABS($D64-$E64)*$G64)</f>
        <v/>
      </c>
      <c r="I64" s="16">
        <f>IF(OR($D64="",$F64="",$G64=""),"",IF($C64="S",($D64-$F64),($F64-$D64))*$G64)</f>
        <v/>
      </c>
      <c r="J64" s="17">
        <f>IF(OR($H64="",$I64="",$H64=0),"",$I64/$H64)</f>
        <v/>
      </c>
    </row>
    <row r="65">
      <c r="A65" s="11" t="n"/>
      <c r="B65" s="7" t="n"/>
      <c r="C65" s="7" t="n"/>
      <c r="D65" s="12" t="n"/>
      <c r="E65" s="12" t="n"/>
      <c r="F65" s="12" t="n"/>
      <c r="G65" s="13" t="n"/>
      <c r="H65" s="14">
        <f>IF(OR($D65="",$E65="",$G65=""),"",ABS($D65-$E65)*$G65)</f>
        <v/>
      </c>
      <c r="I65" s="14">
        <f>IF(OR($D65="",$F65="",$G65=""),"",IF($C65="S",($D65-$F65),($F65-$D65))*$G65)</f>
        <v/>
      </c>
      <c r="J65" s="15">
        <f>IF(OR($H65="",$I65="",$H65=0),"",$I65/$H65)</f>
        <v/>
      </c>
    </row>
    <row r="66">
      <c r="A66" s="11" t="n"/>
      <c r="B66" s="7" t="n"/>
      <c r="C66" s="7" t="n"/>
      <c r="D66" s="12" t="n"/>
      <c r="E66" s="12" t="n"/>
      <c r="F66" s="12" t="n"/>
      <c r="G66" s="13" t="n"/>
      <c r="H66" s="16">
        <f>IF(OR($D66="",$E66="",$G66=""),"",ABS($D66-$E66)*$G66)</f>
        <v/>
      </c>
      <c r="I66" s="16">
        <f>IF(OR($D66="",$F66="",$G66=""),"",IF($C66="S",($D66-$F66),($F66-$D66))*$G66)</f>
        <v/>
      </c>
      <c r="J66" s="17">
        <f>IF(OR($H66="",$I66="",$H66=0),"",$I66/$H66)</f>
        <v/>
      </c>
    </row>
    <row r="67">
      <c r="A67" s="11" t="n"/>
      <c r="B67" s="7" t="n"/>
      <c r="C67" s="7" t="n"/>
      <c r="D67" s="12" t="n"/>
      <c r="E67" s="12" t="n"/>
      <c r="F67" s="12" t="n"/>
      <c r="G67" s="13" t="n"/>
      <c r="H67" s="14">
        <f>IF(OR($D67="",$E67="",$G67=""),"",ABS($D67-$E67)*$G67)</f>
        <v/>
      </c>
      <c r="I67" s="14">
        <f>IF(OR($D67="",$F67="",$G67=""),"",IF($C67="S",($D67-$F67),($F67-$D67))*$G67)</f>
        <v/>
      </c>
      <c r="J67" s="15">
        <f>IF(OR($H67="",$I67="",$H67=0),"",$I67/$H67)</f>
        <v/>
      </c>
    </row>
    <row r="68">
      <c r="A68" s="11" t="n"/>
      <c r="B68" s="7" t="n"/>
      <c r="C68" s="7" t="n"/>
      <c r="D68" s="12" t="n"/>
      <c r="E68" s="12" t="n"/>
      <c r="F68" s="12" t="n"/>
      <c r="G68" s="13" t="n"/>
      <c r="H68" s="16">
        <f>IF(OR($D68="",$E68="",$G68=""),"",ABS($D68-$E68)*$G68)</f>
        <v/>
      </c>
      <c r="I68" s="16">
        <f>IF(OR($D68="",$F68="",$G68=""),"",IF($C68="S",($D68-$F68),($F68-$D68))*$G68)</f>
        <v/>
      </c>
      <c r="J68" s="17">
        <f>IF(OR($H68="",$I68="",$H68=0),"",$I68/$H68)</f>
        <v/>
      </c>
    </row>
    <row r="69">
      <c r="A69" s="11" t="n"/>
      <c r="B69" s="7" t="n"/>
      <c r="C69" s="7" t="n"/>
      <c r="D69" s="12" t="n"/>
      <c r="E69" s="12" t="n"/>
      <c r="F69" s="12" t="n"/>
      <c r="G69" s="13" t="n"/>
      <c r="H69" s="14">
        <f>IF(OR($D69="",$E69="",$G69=""),"",ABS($D69-$E69)*$G69)</f>
        <v/>
      </c>
      <c r="I69" s="14">
        <f>IF(OR($D69="",$F69="",$G69=""),"",IF($C69="S",($D69-$F69),($F69-$D69))*$G69)</f>
        <v/>
      </c>
      <c r="J69" s="15">
        <f>IF(OR($H69="",$I69="",$H69=0),"",$I69/$H69)</f>
        <v/>
      </c>
    </row>
    <row r="70">
      <c r="A70" s="11" t="n"/>
      <c r="B70" s="7" t="n"/>
      <c r="C70" s="7" t="n"/>
      <c r="D70" s="12" t="n"/>
      <c r="E70" s="12" t="n"/>
      <c r="F70" s="12" t="n"/>
      <c r="G70" s="13" t="n"/>
      <c r="H70" s="16">
        <f>IF(OR($D70="",$E70="",$G70=""),"",ABS($D70-$E70)*$G70)</f>
        <v/>
      </c>
      <c r="I70" s="16">
        <f>IF(OR($D70="",$F70="",$G70=""),"",IF($C70="S",($D70-$F70),($F70-$D70))*$G70)</f>
        <v/>
      </c>
      <c r="J70" s="17">
        <f>IF(OR($H70="",$I70="",$H70=0),"",$I70/$H70)</f>
        <v/>
      </c>
    </row>
    <row r="71">
      <c r="A71" s="11" t="n"/>
      <c r="B71" s="7" t="n"/>
      <c r="C71" s="7" t="n"/>
      <c r="D71" s="12" t="n"/>
      <c r="E71" s="12" t="n"/>
      <c r="F71" s="12" t="n"/>
      <c r="G71" s="13" t="n"/>
      <c r="H71" s="14">
        <f>IF(OR($D71="",$E71="",$G71=""),"",ABS($D71-$E71)*$G71)</f>
        <v/>
      </c>
      <c r="I71" s="14">
        <f>IF(OR($D71="",$F71="",$G71=""),"",IF($C71="S",($D71-$F71),($F71-$D71))*$G71)</f>
        <v/>
      </c>
      <c r="J71" s="15">
        <f>IF(OR($H71="",$I71="",$H71=0),"",$I71/$H71)</f>
        <v/>
      </c>
    </row>
    <row r="72">
      <c r="A72" s="11" t="n"/>
      <c r="B72" s="7" t="n"/>
      <c r="C72" s="7" t="n"/>
      <c r="D72" s="12" t="n"/>
      <c r="E72" s="12" t="n"/>
      <c r="F72" s="12" t="n"/>
      <c r="G72" s="13" t="n"/>
      <c r="H72" s="16">
        <f>IF(OR($D72="",$E72="",$G72=""),"",ABS($D72-$E72)*$G72)</f>
        <v/>
      </c>
      <c r="I72" s="16">
        <f>IF(OR($D72="",$F72="",$G72=""),"",IF($C72="S",($D72-$F72),($F72-$D72))*$G72)</f>
        <v/>
      </c>
      <c r="J72" s="17">
        <f>IF(OR($H72="",$I72="",$H72=0),"",$I72/$H72)</f>
        <v/>
      </c>
    </row>
    <row r="73">
      <c r="A73" s="11" t="n"/>
      <c r="B73" s="7" t="n"/>
      <c r="C73" s="7" t="n"/>
      <c r="D73" s="12" t="n"/>
      <c r="E73" s="12" t="n"/>
      <c r="F73" s="12" t="n"/>
      <c r="G73" s="13" t="n"/>
      <c r="H73" s="14">
        <f>IF(OR($D73="",$E73="",$G73=""),"",ABS($D73-$E73)*$G73)</f>
        <v/>
      </c>
      <c r="I73" s="14">
        <f>IF(OR($D73="",$F73="",$G73=""),"",IF($C73="S",($D73-$F73),($F73-$D73))*$G73)</f>
        <v/>
      </c>
      <c r="J73" s="15">
        <f>IF(OR($H73="",$I73="",$H73=0),"",$I73/$H73)</f>
        <v/>
      </c>
    </row>
    <row r="74">
      <c r="A74" s="11" t="n"/>
      <c r="B74" s="7" t="n"/>
      <c r="C74" s="7" t="n"/>
      <c r="D74" s="12" t="n"/>
      <c r="E74" s="12" t="n"/>
      <c r="F74" s="12" t="n"/>
      <c r="G74" s="13" t="n"/>
      <c r="H74" s="16">
        <f>IF(OR($D74="",$E74="",$G74=""),"",ABS($D74-$E74)*$G74)</f>
        <v/>
      </c>
      <c r="I74" s="16">
        <f>IF(OR($D74="",$F74="",$G74=""),"",IF($C74="S",($D74-$F74),($F74-$D74))*$G74)</f>
        <v/>
      </c>
      <c r="J74" s="17">
        <f>IF(OR($H74="",$I74="",$H74=0),"",$I74/$H74)</f>
        <v/>
      </c>
    </row>
    <row r="75">
      <c r="A75" s="11" t="n"/>
      <c r="B75" s="7" t="n"/>
      <c r="C75" s="7" t="n"/>
      <c r="D75" s="12" t="n"/>
      <c r="E75" s="12" t="n"/>
      <c r="F75" s="12" t="n"/>
      <c r="G75" s="13" t="n"/>
      <c r="H75" s="14">
        <f>IF(OR($D75="",$E75="",$G75=""),"",ABS($D75-$E75)*$G75)</f>
        <v/>
      </c>
      <c r="I75" s="14">
        <f>IF(OR($D75="",$F75="",$G75=""),"",IF($C75="S",($D75-$F75),($F75-$D75))*$G75)</f>
        <v/>
      </c>
      <c r="J75" s="15">
        <f>IF(OR($H75="",$I75="",$H75=0),"",$I75/$H75)</f>
        <v/>
      </c>
    </row>
    <row r="76">
      <c r="A76" s="11" t="n"/>
      <c r="B76" s="7" t="n"/>
      <c r="C76" s="7" t="n"/>
      <c r="D76" s="12" t="n"/>
      <c r="E76" s="12" t="n"/>
      <c r="F76" s="12" t="n"/>
      <c r="G76" s="13" t="n"/>
      <c r="H76" s="16">
        <f>IF(OR($D76="",$E76="",$G76=""),"",ABS($D76-$E76)*$G76)</f>
        <v/>
      </c>
      <c r="I76" s="16">
        <f>IF(OR($D76="",$F76="",$G76=""),"",IF($C76="S",($D76-$F76),($F76-$D76))*$G76)</f>
        <v/>
      </c>
      <c r="J76" s="17">
        <f>IF(OR($H76="",$I76="",$H76=0),"",$I76/$H76)</f>
        <v/>
      </c>
    </row>
    <row r="77">
      <c r="A77" s="11" t="n"/>
      <c r="B77" s="7" t="n"/>
      <c r="C77" s="7" t="n"/>
      <c r="D77" s="12" t="n"/>
      <c r="E77" s="12" t="n"/>
      <c r="F77" s="12" t="n"/>
      <c r="G77" s="13" t="n"/>
      <c r="H77" s="14">
        <f>IF(OR($D77="",$E77="",$G77=""),"",ABS($D77-$E77)*$G77)</f>
        <v/>
      </c>
      <c r="I77" s="14">
        <f>IF(OR($D77="",$F77="",$G77=""),"",IF($C77="S",($D77-$F77),($F77-$D77))*$G77)</f>
        <v/>
      </c>
      <c r="J77" s="15">
        <f>IF(OR($H77="",$I77="",$H77=0),"",$I77/$H77)</f>
        <v/>
      </c>
    </row>
    <row r="78">
      <c r="A78" s="11" t="n"/>
      <c r="B78" s="7" t="n"/>
      <c r="C78" s="7" t="n"/>
      <c r="D78" s="12" t="n"/>
      <c r="E78" s="12" t="n"/>
      <c r="F78" s="12" t="n"/>
      <c r="G78" s="13" t="n"/>
      <c r="H78" s="16">
        <f>IF(OR($D78="",$E78="",$G78=""),"",ABS($D78-$E78)*$G78)</f>
        <v/>
      </c>
      <c r="I78" s="16">
        <f>IF(OR($D78="",$F78="",$G78=""),"",IF($C78="S",($D78-$F78),($F78-$D78))*$G78)</f>
        <v/>
      </c>
      <c r="J78" s="17">
        <f>IF(OR($H78="",$I78="",$H78=0),"",$I78/$H78)</f>
        <v/>
      </c>
    </row>
    <row r="79">
      <c r="A79" s="11" t="n"/>
      <c r="B79" s="7" t="n"/>
      <c r="C79" s="7" t="n"/>
      <c r="D79" s="12" t="n"/>
      <c r="E79" s="12" t="n"/>
      <c r="F79" s="12" t="n"/>
      <c r="G79" s="13" t="n"/>
      <c r="H79" s="14">
        <f>IF(OR($D79="",$E79="",$G79=""),"",ABS($D79-$E79)*$G79)</f>
        <v/>
      </c>
      <c r="I79" s="14">
        <f>IF(OR($D79="",$F79="",$G79=""),"",IF($C79="S",($D79-$F79),($F79-$D79))*$G79)</f>
        <v/>
      </c>
      <c r="J79" s="15">
        <f>IF(OR($H79="",$I79="",$H79=0),"",$I79/$H79)</f>
        <v/>
      </c>
    </row>
    <row r="80">
      <c r="A80" s="11" t="n"/>
      <c r="B80" s="7" t="n"/>
      <c r="C80" s="7" t="n"/>
      <c r="D80" s="12" t="n"/>
      <c r="E80" s="12" t="n"/>
      <c r="F80" s="12" t="n"/>
      <c r="G80" s="13" t="n"/>
      <c r="H80" s="16">
        <f>IF(OR($D80="",$E80="",$G80=""),"",ABS($D80-$E80)*$G80)</f>
        <v/>
      </c>
      <c r="I80" s="16">
        <f>IF(OR($D80="",$F80="",$G80=""),"",IF($C80="S",($D80-$F80),($F80-$D80))*$G80)</f>
        <v/>
      </c>
      <c r="J80" s="17">
        <f>IF(OR($H80="",$I80="",$H80=0),"",$I80/$H80)</f>
        <v/>
      </c>
    </row>
    <row r="81">
      <c r="A81" s="11" t="n"/>
      <c r="B81" s="7" t="n"/>
      <c r="C81" s="7" t="n"/>
      <c r="D81" s="12" t="n"/>
      <c r="E81" s="12" t="n"/>
      <c r="F81" s="12" t="n"/>
      <c r="G81" s="13" t="n"/>
      <c r="H81" s="14">
        <f>IF(OR($D81="",$E81="",$G81=""),"",ABS($D81-$E81)*$G81)</f>
        <v/>
      </c>
      <c r="I81" s="14">
        <f>IF(OR($D81="",$F81="",$G81=""),"",IF($C81="S",($D81-$F81),($F81-$D81))*$G81)</f>
        <v/>
      </c>
      <c r="J81" s="15">
        <f>IF(OR($H81="",$I81="",$H81=0),"",$I81/$H81)</f>
        <v/>
      </c>
    </row>
    <row r="82">
      <c r="A82" s="11" t="n"/>
      <c r="B82" s="7" t="n"/>
      <c r="C82" s="7" t="n"/>
      <c r="D82" s="12" t="n"/>
      <c r="E82" s="12" t="n"/>
      <c r="F82" s="12" t="n"/>
      <c r="G82" s="13" t="n"/>
      <c r="H82" s="16">
        <f>IF(OR($D82="",$E82="",$G82=""),"",ABS($D82-$E82)*$G82)</f>
        <v/>
      </c>
      <c r="I82" s="16">
        <f>IF(OR($D82="",$F82="",$G82=""),"",IF($C82="S",($D82-$F82),($F82-$D82))*$G82)</f>
        <v/>
      </c>
      <c r="J82" s="17">
        <f>IF(OR($H82="",$I82="",$H82=0),"",$I82/$H82)</f>
        <v/>
      </c>
    </row>
    <row r="83">
      <c r="A83" s="11" t="n"/>
      <c r="B83" s="7" t="n"/>
      <c r="C83" s="7" t="n"/>
      <c r="D83" s="12" t="n"/>
      <c r="E83" s="12" t="n"/>
      <c r="F83" s="12" t="n"/>
      <c r="G83" s="13" t="n"/>
      <c r="H83" s="14">
        <f>IF(OR($D83="",$E83="",$G83=""),"",ABS($D83-$E83)*$G83)</f>
        <v/>
      </c>
      <c r="I83" s="14">
        <f>IF(OR($D83="",$F83="",$G83=""),"",IF($C83="S",($D83-$F83),($F83-$D83))*$G83)</f>
        <v/>
      </c>
      <c r="J83" s="15">
        <f>IF(OR($H83="",$I83="",$H83=0),"",$I83/$H83)</f>
        <v/>
      </c>
    </row>
    <row r="84">
      <c r="A84" s="11" t="n"/>
      <c r="B84" s="7" t="n"/>
      <c r="C84" s="7" t="n"/>
      <c r="D84" s="12" t="n"/>
      <c r="E84" s="12" t="n"/>
      <c r="F84" s="12" t="n"/>
      <c r="G84" s="13" t="n"/>
      <c r="H84" s="16">
        <f>IF(OR($D84="",$E84="",$G84=""),"",ABS($D84-$E84)*$G84)</f>
        <v/>
      </c>
      <c r="I84" s="16">
        <f>IF(OR($D84="",$F84="",$G84=""),"",IF($C84="S",($D84-$F84),($F84-$D84))*$G84)</f>
        <v/>
      </c>
      <c r="J84" s="17">
        <f>IF(OR($H84="",$I84="",$H84=0),"",$I84/$H84)</f>
        <v/>
      </c>
    </row>
    <row r="85">
      <c r="A85" s="11" t="n"/>
      <c r="B85" s="7" t="n"/>
      <c r="C85" s="7" t="n"/>
      <c r="D85" s="12" t="n"/>
      <c r="E85" s="12" t="n"/>
      <c r="F85" s="12" t="n"/>
      <c r="G85" s="13" t="n"/>
      <c r="H85" s="14">
        <f>IF(OR($D85="",$E85="",$G85=""),"",ABS($D85-$E85)*$G85)</f>
        <v/>
      </c>
      <c r="I85" s="14">
        <f>IF(OR($D85="",$F85="",$G85=""),"",IF($C85="S",($D85-$F85),($F85-$D85))*$G85)</f>
        <v/>
      </c>
      <c r="J85" s="15">
        <f>IF(OR($H85="",$I85="",$H85=0),"",$I85/$H85)</f>
        <v/>
      </c>
    </row>
    <row r="86">
      <c r="A86" s="11" t="n"/>
      <c r="B86" s="7" t="n"/>
      <c r="C86" s="7" t="n"/>
      <c r="D86" s="12" t="n"/>
      <c r="E86" s="12" t="n"/>
      <c r="F86" s="12" t="n"/>
      <c r="G86" s="13" t="n"/>
      <c r="H86" s="16">
        <f>IF(OR($D86="",$E86="",$G86=""),"",ABS($D86-$E86)*$G86)</f>
        <v/>
      </c>
      <c r="I86" s="16">
        <f>IF(OR($D86="",$F86="",$G86=""),"",IF($C86="S",($D86-$F86),($F86-$D86))*$G86)</f>
        <v/>
      </c>
      <c r="J86" s="17">
        <f>IF(OR($H86="",$I86="",$H86=0),"",$I86/$H86)</f>
        <v/>
      </c>
    </row>
    <row r="87">
      <c r="A87" s="11" t="n"/>
      <c r="B87" s="7" t="n"/>
      <c r="C87" s="7" t="n"/>
      <c r="D87" s="12" t="n"/>
      <c r="E87" s="12" t="n"/>
      <c r="F87" s="12" t="n"/>
      <c r="G87" s="13" t="n"/>
      <c r="H87" s="14">
        <f>IF(OR($D87="",$E87="",$G87=""),"",ABS($D87-$E87)*$G87)</f>
        <v/>
      </c>
      <c r="I87" s="14">
        <f>IF(OR($D87="",$F87="",$G87=""),"",IF($C87="S",($D87-$F87),($F87-$D87))*$G87)</f>
        <v/>
      </c>
      <c r="J87" s="15">
        <f>IF(OR($H87="",$I87="",$H87=0),"",$I87/$H87)</f>
        <v/>
      </c>
    </row>
    <row r="88">
      <c r="A88" s="11" t="n"/>
      <c r="B88" s="7" t="n"/>
      <c r="C88" s="7" t="n"/>
      <c r="D88" s="12" t="n"/>
      <c r="E88" s="12" t="n"/>
      <c r="F88" s="12" t="n"/>
      <c r="G88" s="13" t="n"/>
      <c r="H88" s="16">
        <f>IF(OR($D88="",$E88="",$G88=""),"",ABS($D88-$E88)*$G88)</f>
        <v/>
      </c>
      <c r="I88" s="16">
        <f>IF(OR($D88="",$F88="",$G88=""),"",IF($C88="S",($D88-$F88),($F88-$D88))*$G88)</f>
        <v/>
      </c>
      <c r="J88" s="17">
        <f>IF(OR($H88="",$I88="",$H88=0),"",$I88/$H88)</f>
        <v/>
      </c>
    </row>
    <row r="89">
      <c r="A89" s="11" t="n"/>
      <c r="B89" s="7" t="n"/>
      <c r="C89" s="7" t="n"/>
      <c r="D89" s="12" t="n"/>
      <c r="E89" s="12" t="n"/>
      <c r="F89" s="12" t="n"/>
      <c r="G89" s="13" t="n"/>
      <c r="H89" s="14">
        <f>IF(OR($D89="",$E89="",$G89=""),"",ABS($D89-$E89)*$G89)</f>
        <v/>
      </c>
      <c r="I89" s="14">
        <f>IF(OR($D89="",$F89="",$G89=""),"",IF($C89="S",($D89-$F89),($F89-$D89))*$G89)</f>
        <v/>
      </c>
      <c r="J89" s="15">
        <f>IF(OR($H89="",$I89="",$H89=0),"",$I89/$H89)</f>
        <v/>
      </c>
    </row>
    <row r="90">
      <c r="A90" s="11" t="n"/>
      <c r="B90" s="7" t="n"/>
      <c r="C90" s="7" t="n"/>
      <c r="D90" s="12" t="n"/>
      <c r="E90" s="12" t="n"/>
      <c r="F90" s="12" t="n"/>
      <c r="G90" s="13" t="n"/>
      <c r="H90" s="16">
        <f>IF(OR($D90="",$E90="",$G90=""),"",ABS($D90-$E90)*$G90)</f>
        <v/>
      </c>
      <c r="I90" s="16">
        <f>IF(OR($D90="",$F90="",$G90=""),"",IF($C90="S",($D90-$F90),($F90-$D90))*$G90)</f>
        <v/>
      </c>
      <c r="J90" s="17">
        <f>IF(OR($H90="",$I90="",$H90=0),"",$I90/$H90)</f>
        <v/>
      </c>
    </row>
    <row r="91">
      <c r="A91" s="11" t="n"/>
      <c r="B91" s="7" t="n"/>
      <c r="C91" s="7" t="n"/>
      <c r="D91" s="12" t="n"/>
      <c r="E91" s="12" t="n"/>
      <c r="F91" s="12" t="n"/>
      <c r="G91" s="13" t="n"/>
      <c r="H91" s="14">
        <f>IF(OR($D91="",$E91="",$G91=""),"",ABS($D91-$E91)*$G91)</f>
        <v/>
      </c>
      <c r="I91" s="14">
        <f>IF(OR($D91="",$F91="",$G91=""),"",IF($C91="S",($D91-$F91),($F91-$D91))*$G91)</f>
        <v/>
      </c>
      <c r="J91" s="15">
        <f>IF(OR($H91="",$I91="",$H91=0),"",$I91/$H91)</f>
        <v/>
      </c>
    </row>
    <row r="92">
      <c r="A92" s="11" t="n"/>
      <c r="B92" s="7" t="n"/>
      <c r="C92" s="7" t="n"/>
      <c r="D92" s="12" t="n"/>
      <c r="E92" s="12" t="n"/>
      <c r="F92" s="12" t="n"/>
      <c r="G92" s="13" t="n"/>
      <c r="H92" s="16">
        <f>IF(OR($D92="",$E92="",$G92=""),"",ABS($D92-$E92)*$G92)</f>
        <v/>
      </c>
      <c r="I92" s="16">
        <f>IF(OR($D92="",$F92="",$G92=""),"",IF($C92="S",($D92-$F92),($F92-$D92))*$G92)</f>
        <v/>
      </c>
      <c r="J92" s="17">
        <f>IF(OR($H92="",$I92="",$H92=0),"",$I92/$H92)</f>
        <v/>
      </c>
    </row>
    <row r="93">
      <c r="A93" s="11" t="n"/>
      <c r="B93" s="7" t="n"/>
      <c r="C93" s="7" t="n"/>
      <c r="D93" s="12" t="n"/>
      <c r="E93" s="12" t="n"/>
      <c r="F93" s="12" t="n"/>
      <c r="G93" s="13" t="n"/>
      <c r="H93" s="14">
        <f>IF(OR($D93="",$E93="",$G93=""),"",ABS($D93-$E93)*$G93)</f>
        <v/>
      </c>
      <c r="I93" s="14">
        <f>IF(OR($D93="",$F93="",$G93=""),"",IF($C93="S",($D93-$F93),($F93-$D93))*$G93)</f>
        <v/>
      </c>
      <c r="J93" s="15">
        <f>IF(OR($H93="",$I93="",$H93=0),"",$I93/$H93)</f>
        <v/>
      </c>
    </row>
    <row r="94">
      <c r="A94" s="11" t="n"/>
      <c r="B94" s="7" t="n"/>
      <c r="C94" s="7" t="n"/>
      <c r="D94" s="12" t="n"/>
      <c r="E94" s="12" t="n"/>
      <c r="F94" s="12" t="n"/>
      <c r="G94" s="13" t="n"/>
      <c r="H94" s="16">
        <f>IF(OR($D94="",$E94="",$G94=""),"",ABS($D94-$E94)*$G94)</f>
        <v/>
      </c>
      <c r="I94" s="16">
        <f>IF(OR($D94="",$F94="",$G94=""),"",IF($C94="S",($D94-$F94),($F94-$D94))*$G94)</f>
        <v/>
      </c>
      <c r="J94" s="17">
        <f>IF(OR($H94="",$I94="",$H94=0),"",$I94/$H94)</f>
        <v/>
      </c>
    </row>
    <row r="95">
      <c r="A95" s="11" t="n"/>
      <c r="B95" s="7" t="n"/>
      <c r="C95" s="7" t="n"/>
      <c r="D95" s="12" t="n"/>
      <c r="E95" s="12" t="n"/>
      <c r="F95" s="12" t="n"/>
      <c r="G95" s="13" t="n"/>
      <c r="H95" s="14">
        <f>IF(OR($D95="",$E95="",$G95=""),"",ABS($D95-$E95)*$G95)</f>
        <v/>
      </c>
      <c r="I95" s="14">
        <f>IF(OR($D95="",$F95="",$G95=""),"",IF($C95="S",($D95-$F95),($F95-$D95))*$G95)</f>
        <v/>
      </c>
      <c r="J95" s="15">
        <f>IF(OR($H95="",$I95="",$H95=0),"",$I95/$H95)</f>
        <v/>
      </c>
    </row>
    <row r="96">
      <c r="A96" s="11" t="n"/>
      <c r="B96" s="7" t="n"/>
      <c r="C96" s="7" t="n"/>
      <c r="D96" s="12" t="n"/>
      <c r="E96" s="12" t="n"/>
      <c r="F96" s="12" t="n"/>
      <c r="G96" s="13" t="n"/>
      <c r="H96" s="16">
        <f>IF(OR($D96="",$E96="",$G96=""),"",ABS($D96-$E96)*$G96)</f>
        <v/>
      </c>
      <c r="I96" s="16">
        <f>IF(OR($D96="",$F96="",$G96=""),"",IF($C96="S",($D96-$F96),($F96-$D96))*$G96)</f>
        <v/>
      </c>
      <c r="J96" s="17">
        <f>IF(OR($H96="",$I96="",$H96=0),"",$I96/$H96)</f>
        <v/>
      </c>
    </row>
    <row r="97">
      <c r="A97" s="11" t="n"/>
      <c r="B97" s="7" t="n"/>
      <c r="C97" s="7" t="n"/>
      <c r="D97" s="12" t="n"/>
      <c r="E97" s="12" t="n"/>
      <c r="F97" s="12" t="n"/>
      <c r="G97" s="13" t="n"/>
      <c r="H97" s="14">
        <f>IF(OR($D97="",$E97="",$G97=""),"",ABS($D97-$E97)*$G97)</f>
        <v/>
      </c>
      <c r="I97" s="14">
        <f>IF(OR($D97="",$F97="",$G97=""),"",IF($C97="S",($D97-$F97),($F97-$D97))*$G97)</f>
        <v/>
      </c>
      <c r="J97" s="15">
        <f>IF(OR($H97="",$I97="",$H97=0),"",$I97/$H97)</f>
        <v/>
      </c>
    </row>
    <row r="98">
      <c r="A98" s="11" t="n"/>
      <c r="B98" s="7" t="n"/>
      <c r="C98" s="7" t="n"/>
      <c r="D98" s="12" t="n"/>
      <c r="E98" s="12" t="n"/>
      <c r="F98" s="12" t="n"/>
      <c r="G98" s="13" t="n"/>
      <c r="H98" s="16">
        <f>IF(OR($D98="",$E98="",$G98=""),"",ABS($D98-$E98)*$G98)</f>
        <v/>
      </c>
      <c r="I98" s="16">
        <f>IF(OR($D98="",$F98="",$G98=""),"",IF($C98="S",($D98-$F98),($F98-$D98))*$G98)</f>
        <v/>
      </c>
      <c r="J98" s="17">
        <f>IF(OR($H98="",$I98="",$H98=0),"",$I98/$H98)</f>
        <v/>
      </c>
    </row>
    <row r="99">
      <c r="A99" s="11" t="n"/>
      <c r="B99" s="7" t="n"/>
      <c r="C99" s="7" t="n"/>
      <c r="D99" s="12" t="n"/>
      <c r="E99" s="12" t="n"/>
      <c r="F99" s="12" t="n"/>
      <c r="G99" s="13" t="n"/>
      <c r="H99" s="14">
        <f>IF(OR($D99="",$E99="",$G99=""),"",ABS($D99-$E99)*$G99)</f>
        <v/>
      </c>
      <c r="I99" s="14">
        <f>IF(OR($D99="",$F99="",$G99=""),"",IF($C99="S",($D99-$F99),($F99-$D99))*$G99)</f>
        <v/>
      </c>
      <c r="J99" s="15">
        <f>IF(OR($H99="",$I99="",$H99=0),"",$I99/$H99)</f>
        <v/>
      </c>
    </row>
    <row r="100">
      <c r="A100" s="11" t="n"/>
      <c r="B100" s="7" t="n"/>
      <c r="C100" s="7" t="n"/>
      <c r="D100" s="12" t="n"/>
      <c r="E100" s="12" t="n"/>
      <c r="F100" s="12" t="n"/>
      <c r="G100" s="13" t="n"/>
      <c r="H100" s="16">
        <f>IF(OR($D100="",$E100="",$G100=""),"",ABS($D100-$E100)*$G100)</f>
        <v/>
      </c>
      <c r="I100" s="16">
        <f>IF(OR($D100="",$F100="",$G100=""),"",IF($C100="S",($D100-$F100),($F100-$D100))*$G100)</f>
        <v/>
      </c>
      <c r="J100" s="17">
        <f>IF(OR($H100="",$I100="",$H100=0),"",$I100/$H100)</f>
        <v/>
      </c>
    </row>
    <row r="101">
      <c r="A101" s="11" t="n"/>
      <c r="B101" s="7" t="n"/>
      <c r="C101" s="7" t="n"/>
      <c r="D101" s="12" t="n"/>
      <c r="E101" s="12" t="n"/>
      <c r="F101" s="12" t="n"/>
      <c r="G101" s="13" t="n"/>
      <c r="H101" s="14">
        <f>IF(OR($D101="",$E101="",$G101=""),"",ABS($D101-$E101)*$G101)</f>
        <v/>
      </c>
      <c r="I101" s="14">
        <f>IF(OR($D101="",$F101="",$G101=""),"",IF($C101="S",($D101-$F101),($F101-$D101))*$G101)</f>
        <v/>
      </c>
      <c r="J101" s="15">
        <f>IF(OR($H101="",$I101="",$H101=0),"",$I101/$H101)</f>
        <v/>
      </c>
    </row>
    <row r="102">
      <c r="A102" s="11" t="n"/>
      <c r="B102" s="7" t="n"/>
      <c r="C102" s="7" t="n"/>
      <c r="D102" s="12" t="n"/>
      <c r="E102" s="12" t="n"/>
      <c r="F102" s="12" t="n"/>
      <c r="G102" s="13" t="n"/>
      <c r="H102" s="16">
        <f>IF(OR($D102="",$E102="",$G102=""),"",ABS($D102-$E102)*$G102)</f>
        <v/>
      </c>
      <c r="I102" s="16">
        <f>IF(OR($D102="",$F102="",$G102=""),"",IF($C102="S",($D102-$F102),($F102-$D102))*$G102)</f>
        <v/>
      </c>
      <c r="J102" s="17">
        <f>IF(OR($H102="",$I102="",$H102=0),"",$I102/$H102)</f>
        <v/>
      </c>
    </row>
    <row r="103">
      <c r="A103" s="11" t="n"/>
      <c r="B103" s="7" t="n"/>
      <c r="C103" s="7" t="n"/>
      <c r="D103" s="12" t="n"/>
      <c r="E103" s="12" t="n"/>
      <c r="F103" s="12" t="n"/>
      <c r="G103" s="13" t="n"/>
      <c r="H103" s="14">
        <f>IF(OR($D103="",$E103="",$G103=""),"",ABS($D103-$E103)*$G103)</f>
        <v/>
      </c>
      <c r="I103" s="14">
        <f>IF(OR($D103="",$F103="",$G103=""),"",IF($C103="S",($D103-$F103),($F103-$D103))*$G103)</f>
        <v/>
      </c>
      <c r="J103" s="15">
        <f>IF(OR($H103="",$I103="",$H103=0),"",$I103/$H103)</f>
        <v/>
      </c>
    </row>
    <row r="104">
      <c r="A104" s="11" t="n"/>
      <c r="B104" s="7" t="n"/>
      <c r="C104" s="7" t="n"/>
      <c r="D104" s="12" t="n"/>
      <c r="E104" s="12" t="n"/>
      <c r="F104" s="12" t="n"/>
      <c r="G104" s="13" t="n"/>
      <c r="H104" s="16">
        <f>IF(OR($D104="",$E104="",$G104=""),"",ABS($D104-$E104)*$G104)</f>
        <v/>
      </c>
      <c r="I104" s="16">
        <f>IF(OR($D104="",$F104="",$G104=""),"",IF($C104="S",($D104-$F104),($F104-$D104))*$G104)</f>
        <v/>
      </c>
      <c r="J104" s="17">
        <f>IF(OR($H104="",$I104="",$H104=0),"",$I104/$H104)</f>
        <v/>
      </c>
    </row>
    <row r="105">
      <c r="A105" s="11" t="n"/>
      <c r="B105" s="7" t="n"/>
      <c r="C105" s="7" t="n"/>
      <c r="D105" s="12" t="n"/>
      <c r="E105" s="12" t="n"/>
      <c r="F105" s="12" t="n"/>
      <c r="G105" s="13" t="n"/>
      <c r="H105" s="14">
        <f>IF(OR($D105="",$E105="",$G105=""),"",ABS($D105-$E105)*$G105)</f>
        <v/>
      </c>
      <c r="I105" s="14">
        <f>IF(OR($D105="",$F105="",$G105=""),"",IF($C105="S",($D105-$F105),($F105-$D105))*$G105)</f>
        <v/>
      </c>
      <c r="J105" s="15">
        <f>IF(OR($H105="",$I105="",$H105=0),"",$I105/$H105)</f>
        <v/>
      </c>
    </row>
    <row r="106">
      <c r="A106" s="11" t="n"/>
      <c r="B106" s="7" t="n"/>
      <c r="C106" s="7" t="n"/>
      <c r="D106" s="12" t="n"/>
      <c r="E106" s="12" t="n"/>
      <c r="F106" s="12" t="n"/>
      <c r="G106" s="13" t="n"/>
      <c r="H106" s="16">
        <f>IF(OR($D106="",$E106="",$G106=""),"",ABS($D106-$E106)*$G106)</f>
        <v/>
      </c>
      <c r="I106" s="16">
        <f>IF(OR($D106="",$F106="",$G106=""),"",IF($C106="S",($D106-$F106),($F106-$D106))*$G106)</f>
        <v/>
      </c>
      <c r="J106" s="17">
        <f>IF(OR($H106="",$I106="",$H106=0),"",$I106/$H106)</f>
        <v/>
      </c>
    </row>
    <row r="107">
      <c r="A107" s="11" t="n"/>
      <c r="B107" s="7" t="n"/>
      <c r="C107" s="7" t="n"/>
      <c r="D107" s="12" t="n"/>
      <c r="E107" s="12" t="n"/>
      <c r="F107" s="12" t="n"/>
      <c r="G107" s="13" t="n"/>
      <c r="H107" s="14">
        <f>IF(OR($D107="",$E107="",$G107=""),"",ABS($D107-$E107)*$G107)</f>
        <v/>
      </c>
      <c r="I107" s="14">
        <f>IF(OR($D107="",$F107="",$G107=""),"",IF($C107="S",($D107-$F107),($F107-$D107))*$G107)</f>
        <v/>
      </c>
      <c r="J107" s="15">
        <f>IF(OR($H107="",$I107="",$H107=0),"",$I107/$H107)</f>
        <v/>
      </c>
    </row>
    <row r="108">
      <c r="A108" s="11" t="n"/>
      <c r="B108" s="7" t="n"/>
      <c r="C108" s="7" t="n"/>
      <c r="D108" s="12" t="n"/>
      <c r="E108" s="12" t="n"/>
      <c r="F108" s="12" t="n"/>
      <c r="G108" s="13" t="n"/>
      <c r="H108" s="16">
        <f>IF(OR($D108="",$E108="",$G108=""),"",ABS($D108-$E108)*$G108)</f>
        <v/>
      </c>
      <c r="I108" s="16">
        <f>IF(OR($D108="",$F108="",$G108=""),"",IF($C108="S",($D108-$F108),($F108-$D108))*$G108)</f>
        <v/>
      </c>
      <c r="J108" s="17">
        <f>IF(OR($H108="",$I108="",$H108=0),"",$I108/$H108)</f>
        <v/>
      </c>
    </row>
    <row r="109">
      <c r="A109" s="11" t="n"/>
      <c r="B109" s="7" t="n"/>
      <c r="C109" s="7" t="n"/>
      <c r="D109" s="12" t="n"/>
      <c r="E109" s="12" t="n"/>
      <c r="F109" s="12" t="n"/>
      <c r="G109" s="13" t="n"/>
      <c r="H109" s="14">
        <f>IF(OR($D109="",$E109="",$G109=""),"",ABS($D109-$E109)*$G109)</f>
        <v/>
      </c>
      <c r="I109" s="14">
        <f>IF(OR($D109="",$F109="",$G109=""),"",IF($C109="S",($D109-$F109),($F109-$D109))*$G109)</f>
        <v/>
      </c>
      <c r="J109" s="15">
        <f>IF(OR($H109="",$I109="",$H109=0),"",$I109/$H109)</f>
        <v/>
      </c>
    </row>
    <row r="110">
      <c r="A110" s="11" t="n"/>
      <c r="B110" s="7" t="n"/>
      <c r="C110" s="7" t="n"/>
      <c r="D110" s="12" t="n"/>
      <c r="E110" s="12" t="n"/>
      <c r="F110" s="12" t="n"/>
      <c r="G110" s="13" t="n"/>
      <c r="H110" s="16">
        <f>IF(OR($D110="",$E110="",$G110=""),"",ABS($D110-$E110)*$G110)</f>
        <v/>
      </c>
      <c r="I110" s="16">
        <f>IF(OR($D110="",$F110="",$G110=""),"",IF($C110="S",($D110-$F110),($F110-$D110))*$G110)</f>
        <v/>
      </c>
      <c r="J110" s="17">
        <f>IF(OR($H110="",$I110="",$H110=0),"",$I110/$H110)</f>
        <v/>
      </c>
    </row>
    <row r="111">
      <c r="A111" s="11" t="n"/>
      <c r="B111" s="7" t="n"/>
      <c r="C111" s="7" t="n"/>
      <c r="D111" s="12" t="n"/>
      <c r="E111" s="12" t="n"/>
      <c r="F111" s="12" t="n"/>
      <c r="G111" s="13" t="n"/>
      <c r="H111" s="14">
        <f>IF(OR($D111="",$E111="",$G111=""),"",ABS($D111-$E111)*$G111)</f>
        <v/>
      </c>
      <c r="I111" s="14">
        <f>IF(OR($D111="",$F111="",$G111=""),"",IF($C111="S",($D111-$F111),($F111-$D111))*$G111)</f>
        <v/>
      </c>
      <c r="J111" s="15">
        <f>IF(OR($H111="",$I111="",$H111=0),"",$I111/$H111)</f>
        <v/>
      </c>
    </row>
    <row r="112">
      <c r="A112" s="11" t="n"/>
      <c r="B112" s="7" t="n"/>
      <c r="C112" s="7" t="n"/>
      <c r="D112" s="12" t="n"/>
      <c r="E112" s="12" t="n"/>
      <c r="F112" s="12" t="n"/>
      <c r="G112" s="13" t="n"/>
      <c r="H112" s="16">
        <f>IF(OR($D112="",$E112="",$G112=""),"",ABS($D112-$E112)*$G112)</f>
        <v/>
      </c>
      <c r="I112" s="16">
        <f>IF(OR($D112="",$F112="",$G112=""),"",IF($C112="S",($D112-$F112),($F112-$D112))*$G112)</f>
        <v/>
      </c>
      <c r="J112" s="17">
        <f>IF(OR($H112="",$I112="",$H112=0),"",$I112/$H112)</f>
        <v/>
      </c>
    </row>
    <row r="113">
      <c r="A113" s="11" t="n"/>
      <c r="B113" s="7" t="n"/>
      <c r="C113" s="7" t="n"/>
      <c r="D113" s="12" t="n"/>
      <c r="E113" s="12" t="n"/>
      <c r="F113" s="12" t="n"/>
      <c r="G113" s="13" t="n"/>
      <c r="H113" s="14">
        <f>IF(OR($D113="",$E113="",$G113=""),"",ABS($D113-$E113)*$G113)</f>
        <v/>
      </c>
      <c r="I113" s="14">
        <f>IF(OR($D113="",$F113="",$G113=""),"",IF($C113="S",($D113-$F113),($F113-$D113))*$G113)</f>
        <v/>
      </c>
      <c r="J113" s="15">
        <f>IF(OR($H113="",$I113="",$H113=0),"",$I113/$H113)</f>
        <v/>
      </c>
    </row>
    <row r="114">
      <c r="A114" s="11" t="n"/>
      <c r="B114" s="7" t="n"/>
      <c r="C114" s="7" t="n"/>
      <c r="D114" s="12" t="n"/>
      <c r="E114" s="12" t="n"/>
      <c r="F114" s="12" t="n"/>
      <c r="G114" s="13" t="n"/>
      <c r="H114" s="16">
        <f>IF(OR($D114="",$E114="",$G114=""),"",ABS($D114-$E114)*$G114)</f>
        <v/>
      </c>
      <c r="I114" s="16">
        <f>IF(OR($D114="",$F114="",$G114=""),"",IF($C114="S",($D114-$F114),($F114-$D114))*$G114)</f>
        <v/>
      </c>
      <c r="J114" s="17">
        <f>IF(OR($H114="",$I114="",$H114=0),"",$I114/$H114)</f>
        <v/>
      </c>
    </row>
    <row r="115">
      <c r="A115" s="11" t="n"/>
      <c r="B115" s="7" t="n"/>
      <c r="C115" s="7" t="n"/>
      <c r="D115" s="12" t="n"/>
      <c r="E115" s="12" t="n"/>
      <c r="F115" s="12" t="n"/>
      <c r="G115" s="13" t="n"/>
      <c r="H115" s="14">
        <f>IF(OR($D115="",$E115="",$G115=""),"",ABS($D115-$E115)*$G115)</f>
        <v/>
      </c>
      <c r="I115" s="14">
        <f>IF(OR($D115="",$F115="",$G115=""),"",IF($C115="S",($D115-$F115),($F115-$D115))*$G115)</f>
        <v/>
      </c>
      <c r="J115" s="15">
        <f>IF(OR($H115="",$I115="",$H115=0),"",$I115/$H115)</f>
        <v/>
      </c>
    </row>
    <row r="116">
      <c r="A116" s="11" t="n"/>
      <c r="B116" s="7" t="n"/>
      <c r="C116" s="7" t="n"/>
      <c r="D116" s="12" t="n"/>
      <c r="E116" s="12" t="n"/>
      <c r="F116" s="12" t="n"/>
      <c r="G116" s="13" t="n"/>
      <c r="H116" s="16">
        <f>IF(OR($D116="",$E116="",$G116=""),"",ABS($D116-$E116)*$G116)</f>
        <v/>
      </c>
      <c r="I116" s="16">
        <f>IF(OR($D116="",$F116="",$G116=""),"",IF($C116="S",($D116-$F116),($F116-$D116))*$G116)</f>
        <v/>
      </c>
      <c r="J116" s="17">
        <f>IF(OR($H116="",$I116="",$H116=0),"",$I116/$H116)</f>
        <v/>
      </c>
    </row>
    <row r="117">
      <c r="A117" s="11" t="n"/>
      <c r="B117" s="7" t="n"/>
      <c r="C117" s="7" t="n"/>
      <c r="D117" s="12" t="n"/>
      <c r="E117" s="12" t="n"/>
      <c r="F117" s="12" t="n"/>
      <c r="G117" s="13" t="n"/>
      <c r="H117" s="14">
        <f>IF(OR($D117="",$E117="",$G117=""),"",ABS($D117-$E117)*$G117)</f>
        <v/>
      </c>
      <c r="I117" s="14">
        <f>IF(OR($D117="",$F117="",$G117=""),"",IF($C117="S",($D117-$F117),($F117-$D117))*$G117)</f>
        <v/>
      </c>
      <c r="J117" s="15">
        <f>IF(OR($H117="",$I117="",$H117=0),"",$I117/$H117)</f>
        <v/>
      </c>
    </row>
    <row r="118">
      <c r="A118" s="11" t="n"/>
      <c r="B118" s="7" t="n"/>
      <c r="C118" s="7" t="n"/>
      <c r="D118" s="12" t="n"/>
      <c r="E118" s="12" t="n"/>
      <c r="F118" s="12" t="n"/>
      <c r="G118" s="13" t="n"/>
      <c r="H118" s="16">
        <f>IF(OR($D118="",$E118="",$G118=""),"",ABS($D118-$E118)*$G118)</f>
        <v/>
      </c>
      <c r="I118" s="16">
        <f>IF(OR($D118="",$F118="",$G118=""),"",IF($C118="S",($D118-$F118),($F118-$D118))*$G118)</f>
        <v/>
      </c>
      <c r="J118" s="17">
        <f>IF(OR($H118="",$I118="",$H118=0),"",$I118/$H118)</f>
        <v/>
      </c>
    </row>
    <row r="119">
      <c r="A119" s="11" t="n"/>
      <c r="B119" s="7" t="n"/>
      <c r="C119" s="7" t="n"/>
      <c r="D119" s="12" t="n"/>
      <c r="E119" s="12" t="n"/>
      <c r="F119" s="12" t="n"/>
      <c r="G119" s="13" t="n"/>
      <c r="H119" s="14">
        <f>IF(OR($D119="",$E119="",$G119=""),"",ABS($D119-$E119)*$G119)</f>
        <v/>
      </c>
      <c r="I119" s="14">
        <f>IF(OR($D119="",$F119="",$G119=""),"",IF($C119="S",($D119-$F119),($F119-$D119))*$G119)</f>
        <v/>
      </c>
      <c r="J119" s="15">
        <f>IF(OR($H119="",$I119="",$H119=0),"",$I119/$H119)</f>
        <v/>
      </c>
    </row>
    <row r="120">
      <c r="A120" s="11" t="n"/>
      <c r="B120" s="7" t="n"/>
      <c r="C120" s="7" t="n"/>
      <c r="D120" s="12" t="n"/>
      <c r="E120" s="12" t="n"/>
      <c r="F120" s="12" t="n"/>
      <c r="G120" s="13" t="n"/>
      <c r="H120" s="16">
        <f>IF(OR($D120="",$E120="",$G120=""),"",ABS($D120-$E120)*$G120)</f>
        <v/>
      </c>
      <c r="I120" s="16">
        <f>IF(OR($D120="",$F120="",$G120=""),"",IF($C120="S",($D120-$F120),($F120-$D120))*$G120)</f>
        <v/>
      </c>
      <c r="J120" s="17">
        <f>IF(OR($H120="",$I120="",$H120=0),"",$I120/$H120)</f>
        <v/>
      </c>
    </row>
    <row r="121">
      <c r="A121" s="11" t="n"/>
      <c r="B121" s="7" t="n"/>
      <c r="C121" s="7" t="n"/>
      <c r="D121" s="12" t="n"/>
      <c r="E121" s="12" t="n"/>
      <c r="F121" s="12" t="n"/>
      <c r="G121" s="13" t="n"/>
      <c r="H121" s="14">
        <f>IF(OR($D121="",$E121="",$G121=""),"",ABS($D121-$E121)*$G121)</f>
        <v/>
      </c>
      <c r="I121" s="14">
        <f>IF(OR($D121="",$F121="",$G121=""),"",IF($C121="S",($D121-$F121),($F121-$D121))*$G121)</f>
        <v/>
      </c>
      <c r="J121" s="15">
        <f>IF(OR($H121="",$I121="",$H121=0),"",$I121/$H121)</f>
        <v/>
      </c>
    </row>
    <row r="122">
      <c r="A122" s="11" t="n"/>
      <c r="B122" s="7" t="n"/>
      <c r="C122" s="7" t="n"/>
      <c r="D122" s="12" t="n"/>
      <c r="E122" s="12" t="n"/>
      <c r="F122" s="12" t="n"/>
      <c r="G122" s="13" t="n"/>
      <c r="H122" s="16">
        <f>IF(OR($D122="",$E122="",$G122=""),"",ABS($D122-$E122)*$G122)</f>
        <v/>
      </c>
      <c r="I122" s="16">
        <f>IF(OR($D122="",$F122="",$G122=""),"",IF($C122="S",($D122-$F122),($F122-$D122))*$G122)</f>
        <v/>
      </c>
      <c r="J122" s="17">
        <f>IF(OR($H122="",$I122="",$H122=0),"",$I122/$H122)</f>
        <v/>
      </c>
    </row>
    <row r="123">
      <c r="A123" s="11" t="n"/>
      <c r="B123" s="7" t="n"/>
      <c r="C123" s="7" t="n"/>
      <c r="D123" s="12" t="n"/>
      <c r="E123" s="12" t="n"/>
      <c r="F123" s="12" t="n"/>
      <c r="G123" s="13" t="n"/>
      <c r="H123" s="14">
        <f>IF(OR($D123="",$E123="",$G123=""),"",ABS($D123-$E123)*$G123)</f>
        <v/>
      </c>
      <c r="I123" s="14">
        <f>IF(OR($D123="",$F123="",$G123=""),"",IF($C123="S",($D123-$F123),($F123-$D123))*$G123)</f>
        <v/>
      </c>
      <c r="J123" s="15">
        <f>IF(OR($H123="",$I123="",$H123=0),"",$I123/$H123)</f>
        <v/>
      </c>
    </row>
    <row r="124">
      <c r="A124" s="11" t="n"/>
      <c r="B124" s="7" t="n"/>
      <c r="C124" s="7" t="n"/>
      <c r="D124" s="12" t="n"/>
      <c r="E124" s="12" t="n"/>
      <c r="F124" s="12" t="n"/>
      <c r="G124" s="13" t="n"/>
      <c r="H124" s="16">
        <f>IF(OR($D124="",$E124="",$G124=""),"",ABS($D124-$E124)*$G124)</f>
        <v/>
      </c>
      <c r="I124" s="16">
        <f>IF(OR($D124="",$F124="",$G124=""),"",IF($C124="S",($D124-$F124),($F124-$D124))*$G124)</f>
        <v/>
      </c>
      <c r="J124" s="17">
        <f>IF(OR($H124="",$I124="",$H124=0),"",$I124/$H124)</f>
        <v/>
      </c>
    </row>
    <row r="125">
      <c r="A125" s="11" t="n"/>
      <c r="B125" s="7" t="n"/>
      <c r="C125" s="7" t="n"/>
      <c r="D125" s="12" t="n"/>
      <c r="E125" s="12" t="n"/>
      <c r="F125" s="12" t="n"/>
      <c r="G125" s="13" t="n"/>
      <c r="H125" s="14">
        <f>IF(OR($D125="",$E125="",$G125=""),"",ABS($D125-$E125)*$G125)</f>
        <v/>
      </c>
      <c r="I125" s="14">
        <f>IF(OR($D125="",$F125="",$G125=""),"",IF($C125="S",($D125-$F125),($F125-$D125))*$G125)</f>
        <v/>
      </c>
      <c r="J125" s="15">
        <f>IF(OR($H125="",$I125="",$H125=0),"",$I125/$H125)</f>
        <v/>
      </c>
    </row>
    <row r="126">
      <c r="A126" s="11" t="n"/>
      <c r="B126" s="7" t="n"/>
      <c r="C126" s="7" t="n"/>
      <c r="D126" s="12" t="n"/>
      <c r="E126" s="12" t="n"/>
      <c r="F126" s="12" t="n"/>
      <c r="G126" s="13" t="n"/>
      <c r="H126" s="16">
        <f>IF(OR($D126="",$E126="",$G126=""),"",ABS($D126-$E126)*$G126)</f>
        <v/>
      </c>
      <c r="I126" s="16">
        <f>IF(OR($D126="",$F126="",$G126=""),"",IF($C126="S",($D126-$F126),($F126-$D126))*$G126)</f>
        <v/>
      </c>
      <c r="J126" s="17">
        <f>IF(OR($H126="",$I126="",$H126=0),"",$I126/$H126)</f>
        <v/>
      </c>
    </row>
    <row r="127">
      <c r="A127" s="11" t="n"/>
      <c r="B127" s="7" t="n"/>
      <c r="C127" s="7" t="n"/>
      <c r="D127" s="12" t="n"/>
      <c r="E127" s="12" t="n"/>
      <c r="F127" s="12" t="n"/>
      <c r="G127" s="13" t="n"/>
      <c r="H127" s="14">
        <f>IF(OR($D127="",$E127="",$G127=""),"",ABS($D127-$E127)*$G127)</f>
        <v/>
      </c>
      <c r="I127" s="14">
        <f>IF(OR($D127="",$F127="",$G127=""),"",IF($C127="S",($D127-$F127),($F127-$D127))*$G127)</f>
        <v/>
      </c>
      <c r="J127" s="15">
        <f>IF(OR($H127="",$I127="",$H127=0),"",$I127/$H127)</f>
        <v/>
      </c>
    </row>
    <row r="128">
      <c r="A128" s="11" t="n"/>
      <c r="B128" s="7" t="n"/>
      <c r="C128" s="7" t="n"/>
      <c r="D128" s="12" t="n"/>
      <c r="E128" s="12" t="n"/>
      <c r="F128" s="12" t="n"/>
      <c r="G128" s="13" t="n"/>
      <c r="H128" s="16">
        <f>IF(OR($D128="",$E128="",$G128=""),"",ABS($D128-$E128)*$G128)</f>
        <v/>
      </c>
      <c r="I128" s="16">
        <f>IF(OR($D128="",$F128="",$G128=""),"",IF($C128="S",($D128-$F128),($F128-$D128))*$G128)</f>
        <v/>
      </c>
      <c r="J128" s="17">
        <f>IF(OR($H128="",$I128="",$H128=0),"",$I128/$H128)</f>
        <v/>
      </c>
    </row>
    <row r="129">
      <c r="A129" s="11" t="n"/>
      <c r="B129" s="7" t="n"/>
      <c r="C129" s="7" t="n"/>
      <c r="D129" s="12" t="n"/>
      <c r="E129" s="12" t="n"/>
      <c r="F129" s="12" t="n"/>
      <c r="G129" s="13" t="n"/>
      <c r="H129" s="14">
        <f>IF(OR($D129="",$E129="",$G129=""),"",ABS($D129-$E129)*$G129)</f>
        <v/>
      </c>
      <c r="I129" s="14">
        <f>IF(OR($D129="",$F129="",$G129=""),"",IF($C129="S",($D129-$F129),($F129-$D129))*$G129)</f>
        <v/>
      </c>
      <c r="J129" s="15">
        <f>IF(OR($H129="",$I129="",$H129=0),"",$I129/$H129)</f>
        <v/>
      </c>
    </row>
    <row r="130">
      <c r="A130" s="11" t="n"/>
      <c r="B130" s="7" t="n"/>
      <c r="C130" s="7" t="n"/>
      <c r="D130" s="12" t="n"/>
      <c r="E130" s="12" t="n"/>
      <c r="F130" s="12" t="n"/>
      <c r="G130" s="13" t="n"/>
      <c r="H130" s="16">
        <f>IF(OR($D130="",$E130="",$G130=""),"",ABS($D130-$E130)*$G130)</f>
        <v/>
      </c>
      <c r="I130" s="16">
        <f>IF(OR($D130="",$F130="",$G130=""),"",IF($C130="S",($D130-$F130),($F130-$D130))*$G130)</f>
        <v/>
      </c>
      <c r="J130" s="17">
        <f>IF(OR($H130="",$I130="",$H130=0),"",$I130/$H130)</f>
        <v/>
      </c>
    </row>
    <row r="131">
      <c r="A131" s="11" t="n"/>
      <c r="B131" s="7" t="n"/>
      <c r="C131" s="7" t="n"/>
      <c r="D131" s="12" t="n"/>
      <c r="E131" s="12" t="n"/>
      <c r="F131" s="12" t="n"/>
      <c r="G131" s="13" t="n"/>
      <c r="H131" s="14">
        <f>IF(OR($D131="",$E131="",$G131=""),"",ABS($D131-$E131)*$G131)</f>
        <v/>
      </c>
      <c r="I131" s="14">
        <f>IF(OR($D131="",$F131="",$G131=""),"",IF($C131="S",($D131-$F131),($F131-$D131))*$G131)</f>
        <v/>
      </c>
      <c r="J131" s="15">
        <f>IF(OR($H131="",$I131="",$H131=0),"",$I131/$H131)</f>
        <v/>
      </c>
    </row>
    <row r="132">
      <c r="A132" s="11" t="n"/>
      <c r="B132" s="7" t="n"/>
      <c r="C132" s="7" t="n"/>
      <c r="D132" s="12" t="n"/>
      <c r="E132" s="12" t="n"/>
      <c r="F132" s="12" t="n"/>
      <c r="G132" s="13" t="n"/>
      <c r="H132" s="16">
        <f>IF(OR($D132="",$E132="",$G132=""),"",ABS($D132-$E132)*$G132)</f>
        <v/>
      </c>
      <c r="I132" s="16">
        <f>IF(OR($D132="",$F132="",$G132=""),"",IF($C132="S",($D132-$F132),($F132-$D132))*$G132)</f>
        <v/>
      </c>
      <c r="J132" s="17">
        <f>IF(OR($H132="",$I132="",$H132=0),"",$I132/$H132)</f>
        <v/>
      </c>
    </row>
    <row r="133">
      <c r="A133" s="11" t="n"/>
      <c r="B133" s="7" t="n"/>
      <c r="C133" s="7" t="n"/>
      <c r="D133" s="12" t="n"/>
      <c r="E133" s="12" t="n"/>
      <c r="F133" s="12" t="n"/>
      <c r="G133" s="13" t="n"/>
      <c r="H133" s="14">
        <f>IF(OR($D133="",$E133="",$G133=""),"",ABS($D133-$E133)*$G133)</f>
        <v/>
      </c>
      <c r="I133" s="14">
        <f>IF(OR($D133="",$F133="",$G133=""),"",IF($C133="S",($D133-$F133),($F133-$D133))*$G133)</f>
        <v/>
      </c>
      <c r="J133" s="15">
        <f>IF(OR($H133="",$I133="",$H133=0),"",$I133/$H133)</f>
        <v/>
      </c>
    </row>
    <row r="134">
      <c r="A134" s="11" t="n"/>
      <c r="B134" s="7" t="n"/>
      <c r="C134" s="7" t="n"/>
      <c r="D134" s="12" t="n"/>
      <c r="E134" s="12" t="n"/>
      <c r="F134" s="12" t="n"/>
      <c r="G134" s="13" t="n"/>
      <c r="H134" s="16">
        <f>IF(OR($D134="",$E134="",$G134=""),"",ABS($D134-$E134)*$G134)</f>
        <v/>
      </c>
      <c r="I134" s="16">
        <f>IF(OR($D134="",$F134="",$G134=""),"",IF($C134="S",($D134-$F134),($F134-$D134))*$G134)</f>
        <v/>
      </c>
      <c r="J134" s="17">
        <f>IF(OR($H134="",$I134="",$H134=0),"",$I134/$H134)</f>
        <v/>
      </c>
    </row>
    <row r="135">
      <c r="A135" s="11" t="n"/>
      <c r="B135" s="7" t="n"/>
      <c r="C135" s="7" t="n"/>
      <c r="D135" s="12" t="n"/>
      <c r="E135" s="12" t="n"/>
      <c r="F135" s="12" t="n"/>
      <c r="G135" s="13" t="n"/>
      <c r="H135" s="14">
        <f>IF(OR($D135="",$E135="",$G135=""),"",ABS($D135-$E135)*$G135)</f>
        <v/>
      </c>
      <c r="I135" s="14">
        <f>IF(OR($D135="",$F135="",$G135=""),"",IF($C135="S",($D135-$F135),($F135-$D135))*$G135)</f>
        <v/>
      </c>
      <c r="J135" s="15">
        <f>IF(OR($H135="",$I135="",$H135=0),"",$I135/$H135)</f>
        <v/>
      </c>
    </row>
    <row r="136">
      <c r="A136" s="11" t="n"/>
      <c r="B136" s="7" t="n"/>
      <c r="C136" s="7" t="n"/>
      <c r="D136" s="12" t="n"/>
      <c r="E136" s="12" t="n"/>
      <c r="F136" s="12" t="n"/>
      <c r="G136" s="13" t="n"/>
      <c r="H136" s="16">
        <f>IF(OR($D136="",$E136="",$G136=""),"",ABS($D136-$E136)*$G136)</f>
        <v/>
      </c>
      <c r="I136" s="16">
        <f>IF(OR($D136="",$F136="",$G136=""),"",IF($C136="S",($D136-$F136),($F136-$D136))*$G136)</f>
        <v/>
      </c>
      <c r="J136" s="17">
        <f>IF(OR($H136="",$I136="",$H136=0),"",$I136/$H136)</f>
        <v/>
      </c>
    </row>
    <row r="137">
      <c r="A137" s="11" t="n"/>
      <c r="B137" s="7" t="n"/>
      <c r="C137" s="7" t="n"/>
      <c r="D137" s="12" t="n"/>
      <c r="E137" s="12" t="n"/>
      <c r="F137" s="12" t="n"/>
      <c r="G137" s="13" t="n"/>
      <c r="H137" s="14">
        <f>IF(OR($D137="",$E137="",$G137=""),"",ABS($D137-$E137)*$G137)</f>
        <v/>
      </c>
      <c r="I137" s="14">
        <f>IF(OR($D137="",$F137="",$G137=""),"",IF($C137="S",($D137-$F137),($F137-$D137))*$G137)</f>
        <v/>
      </c>
      <c r="J137" s="15">
        <f>IF(OR($H137="",$I137="",$H137=0),"",$I137/$H137)</f>
        <v/>
      </c>
    </row>
    <row r="138">
      <c r="A138" s="11" t="n"/>
      <c r="B138" s="7" t="n"/>
      <c r="C138" s="7" t="n"/>
      <c r="D138" s="12" t="n"/>
      <c r="E138" s="12" t="n"/>
      <c r="F138" s="12" t="n"/>
      <c r="G138" s="13" t="n"/>
      <c r="H138" s="16">
        <f>IF(OR($D138="",$E138="",$G138=""),"",ABS($D138-$E138)*$G138)</f>
        <v/>
      </c>
      <c r="I138" s="16">
        <f>IF(OR($D138="",$F138="",$G138=""),"",IF($C138="S",($D138-$F138),($F138-$D138))*$G138)</f>
        <v/>
      </c>
      <c r="J138" s="17">
        <f>IF(OR($H138="",$I138="",$H138=0),"",$I138/$H138)</f>
        <v/>
      </c>
    </row>
    <row r="139">
      <c r="A139" s="11" t="n"/>
      <c r="B139" s="7" t="n"/>
      <c r="C139" s="7" t="n"/>
      <c r="D139" s="12" t="n"/>
      <c r="E139" s="12" t="n"/>
      <c r="F139" s="12" t="n"/>
      <c r="G139" s="13" t="n"/>
      <c r="H139" s="14">
        <f>IF(OR($D139="",$E139="",$G139=""),"",ABS($D139-$E139)*$G139)</f>
        <v/>
      </c>
      <c r="I139" s="14">
        <f>IF(OR($D139="",$F139="",$G139=""),"",IF($C139="S",($D139-$F139),($F139-$D139))*$G139)</f>
        <v/>
      </c>
      <c r="J139" s="15">
        <f>IF(OR($H139="",$I139="",$H139=0),"",$I139/$H139)</f>
        <v/>
      </c>
    </row>
    <row r="140">
      <c r="A140" s="11" t="n"/>
      <c r="B140" s="7" t="n"/>
      <c r="C140" s="7" t="n"/>
      <c r="D140" s="12" t="n"/>
      <c r="E140" s="12" t="n"/>
      <c r="F140" s="12" t="n"/>
      <c r="G140" s="13" t="n"/>
      <c r="H140" s="16">
        <f>IF(OR($D140="",$E140="",$G140=""),"",ABS($D140-$E140)*$G140)</f>
        <v/>
      </c>
      <c r="I140" s="16">
        <f>IF(OR($D140="",$F140="",$G140=""),"",IF($C140="S",($D140-$F140),($F140-$D140))*$G140)</f>
        <v/>
      </c>
      <c r="J140" s="17">
        <f>IF(OR($H140="",$I140="",$H140=0),"",$I140/$H140)</f>
        <v/>
      </c>
    </row>
    <row r="141">
      <c r="A141" s="11" t="n"/>
      <c r="B141" s="7" t="n"/>
      <c r="C141" s="7" t="n"/>
      <c r="D141" s="12" t="n"/>
      <c r="E141" s="12" t="n"/>
      <c r="F141" s="12" t="n"/>
      <c r="G141" s="13" t="n"/>
      <c r="H141" s="14">
        <f>IF(OR($D141="",$E141="",$G141=""),"",ABS($D141-$E141)*$G141)</f>
        <v/>
      </c>
      <c r="I141" s="14">
        <f>IF(OR($D141="",$F141="",$G141=""),"",IF($C141="S",($D141-$F141),($F141-$D141))*$G141)</f>
        <v/>
      </c>
      <c r="J141" s="15">
        <f>IF(OR($H141="",$I141="",$H141=0),"",$I141/$H141)</f>
        <v/>
      </c>
    </row>
    <row r="142">
      <c r="A142" s="11" t="n"/>
      <c r="B142" s="7" t="n"/>
      <c r="C142" s="7" t="n"/>
      <c r="D142" s="12" t="n"/>
      <c r="E142" s="12" t="n"/>
      <c r="F142" s="12" t="n"/>
      <c r="G142" s="13" t="n"/>
      <c r="H142" s="16">
        <f>IF(OR($D142="",$E142="",$G142=""),"",ABS($D142-$E142)*$G142)</f>
        <v/>
      </c>
      <c r="I142" s="16">
        <f>IF(OR($D142="",$F142="",$G142=""),"",IF($C142="S",($D142-$F142),($F142-$D142))*$G142)</f>
        <v/>
      </c>
      <c r="J142" s="17">
        <f>IF(OR($H142="",$I142="",$H142=0),"",$I142/$H142)</f>
        <v/>
      </c>
    </row>
    <row r="143">
      <c r="A143" s="11" t="n"/>
      <c r="B143" s="7" t="n"/>
      <c r="C143" s="7" t="n"/>
      <c r="D143" s="12" t="n"/>
      <c r="E143" s="12" t="n"/>
      <c r="F143" s="12" t="n"/>
      <c r="G143" s="13" t="n"/>
      <c r="H143" s="14">
        <f>IF(OR($D143="",$E143="",$G143=""),"",ABS($D143-$E143)*$G143)</f>
        <v/>
      </c>
      <c r="I143" s="14">
        <f>IF(OR($D143="",$F143="",$G143=""),"",IF($C143="S",($D143-$F143),($F143-$D143))*$G143)</f>
        <v/>
      </c>
      <c r="J143" s="15">
        <f>IF(OR($H143="",$I143="",$H143=0),"",$I143/$H143)</f>
        <v/>
      </c>
    </row>
    <row r="144">
      <c r="A144" s="11" t="n"/>
      <c r="B144" s="7" t="n"/>
      <c r="C144" s="7" t="n"/>
      <c r="D144" s="12" t="n"/>
      <c r="E144" s="12" t="n"/>
      <c r="F144" s="12" t="n"/>
      <c r="G144" s="13" t="n"/>
      <c r="H144" s="16">
        <f>IF(OR($D144="",$E144="",$G144=""),"",ABS($D144-$E144)*$G144)</f>
        <v/>
      </c>
      <c r="I144" s="16">
        <f>IF(OR($D144="",$F144="",$G144=""),"",IF($C144="S",($D144-$F144),($F144-$D144))*$G144)</f>
        <v/>
      </c>
      <c r="J144" s="17">
        <f>IF(OR($H144="",$I144="",$H144=0),"",$I144/$H144)</f>
        <v/>
      </c>
    </row>
    <row r="145">
      <c r="A145" s="11" t="n"/>
      <c r="B145" s="7" t="n"/>
      <c r="C145" s="7" t="n"/>
      <c r="D145" s="12" t="n"/>
      <c r="E145" s="12" t="n"/>
      <c r="F145" s="12" t="n"/>
      <c r="G145" s="13" t="n"/>
      <c r="H145" s="14">
        <f>IF(OR($D145="",$E145="",$G145=""),"",ABS($D145-$E145)*$G145)</f>
        <v/>
      </c>
      <c r="I145" s="14">
        <f>IF(OR($D145="",$F145="",$G145=""),"",IF($C145="S",($D145-$F145),($F145-$D145))*$G145)</f>
        <v/>
      </c>
      <c r="J145" s="15">
        <f>IF(OR($H145="",$I145="",$H145=0),"",$I145/$H145)</f>
        <v/>
      </c>
    </row>
    <row r="146">
      <c r="A146" s="11" t="n"/>
      <c r="B146" s="7" t="n"/>
      <c r="C146" s="7" t="n"/>
      <c r="D146" s="12" t="n"/>
      <c r="E146" s="12" t="n"/>
      <c r="F146" s="12" t="n"/>
      <c r="G146" s="13" t="n"/>
      <c r="H146" s="16">
        <f>IF(OR($D146="",$E146="",$G146=""),"",ABS($D146-$E146)*$G146)</f>
        <v/>
      </c>
      <c r="I146" s="16">
        <f>IF(OR($D146="",$F146="",$G146=""),"",IF($C146="S",($D146-$F146),($F146-$D146))*$G146)</f>
        <v/>
      </c>
      <c r="J146" s="17">
        <f>IF(OR($H146="",$I146="",$H146=0),"",$I146/$H146)</f>
        <v/>
      </c>
    </row>
    <row r="147">
      <c r="A147" s="11" t="n"/>
      <c r="B147" s="7" t="n"/>
      <c r="C147" s="7" t="n"/>
      <c r="D147" s="12" t="n"/>
      <c r="E147" s="12" t="n"/>
      <c r="F147" s="12" t="n"/>
      <c r="G147" s="13" t="n"/>
      <c r="H147" s="14">
        <f>IF(OR($D147="",$E147="",$G147=""),"",ABS($D147-$E147)*$G147)</f>
        <v/>
      </c>
      <c r="I147" s="14">
        <f>IF(OR($D147="",$F147="",$G147=""),"",IF($C147="S",($D147-$F147),($F147-$D147))*$G147)</f>
        <v/>
      </c>
      <c r="J147" s="15">
        <f>IF(OR($H147="",$I147="",$H147=0),"",$I147/$H147)</f>
        <v/>
      </c>
    </row>
    <row r="148">
      <c r="A148" s="11" t="n"/>
      <c r="B148" s="7" t="n"/>
      <c r="C148" s="7" t="n"/>
      <c r="D148" s="12" t="n"/>
      <c r="E148" s="12" t="n"/>
      <c r="F148" s="12" t="n"/>
      <c r="G148" s="13" t="n"/>
      <c r="H148" s="16">
        <f>IF(OR($D148="",$E148="",$G148=""),"",ABS($D148-$E148)*$G148)</f>
        <v/>
      </c>
      <c r="I148" s="16">
        <f>IF(OR($D148="",$F148="",$G148=""),"",IF($C148="S",($D148-$F148),($F148-$D148))*$G148)</f>
        <v/>
      </c>
      <c r="J148" s="17">
        <f>IF(OR($H148="",$I148="",$H148=0),"",$I148/$H148)</f>
        <v/>
      </c>
    </row>
    <row r="149">
      <c r="A149" s="11" t="n"/>
      <c r="B149" s="7" t="n"/>
      <c r="C149" s="7" t="n"/>
      <c r="D149" s="12" t="n"/>
      <c r="E149" s="12" t="n"/>
      <c r="F149" s="12" t="n"/>
      <c r="G149" s="13" t="n"/>
      <c r="H149" s="14">
        <f>IF(OR($D149="",$E149="",$G149=""),"",ABS($D149-$E149)*$G149)</f>
        <v/>
      </c>
      <c r="I149" s="14">
        <f>IF(OR($D149="",$F149="",$G149=""),"",IF($C149="S",($D149-$F149),($F149-$D149))*$G149)</f>
        <v/>
      </c>
      <c r="J149" s="15">
        <f>IF(OR($H149="",$I149="",$H149=0),"",$I149/$H149)</f>
        <v/>
      </c>
    </row>
    <row r="150">
      <c r="A150" s="11" t="n"/>
      <c r="B150" s="7" t="n"/>
      <c r="C150" s="7" t="n"/>
      <c r="D150" s="12" t="n"/>
      <c r="E150" s="12" t="n"/>
      <c r="F150" s="12" t="n"/>
      <c r="G150" s="13" t="n"/>
      <c r="H150" s="16">
        <f>IF(OR($D150="",$E150="",$G150=""),"",ABS($D150-$E150)*$G150)</f>
        <v/>
      </c>
      <c r="I150" s="16">
        <f>IF(OR($D150="",$F150="",$G150=""),"",IF($C150="S",($D150-$F150),($F150-$D150))*$G150)</f>
        <v/>
      </c>
      <c r="J150" s="17">
        <f>IF(OR($H150="",$I150="",$H150=0),"",$I150/$H150)</f>
        <v/>
      </c>
    </row>
    <row r="151">
      <c r="A151" s="11" t="n"/>
      <c r="B151" s="7" t="n"/>
      <c r="C151" s="7" t="n"/>
      <c r="D151" s="12" t="n"/>
      <c r="E151" s="12" t="n"/>
      <c r="F151" s="12" t="n"/>
      <c r="G151" s="13" t="n"/>
      <c r="H151" s="14">
        <f>IF(OR($D151="",$E151="",$G151=""),"",ABS($D151-$E151)*$G151)</f>
        <v/>
      </c>
      <c r="I151" s="14">
        <f>IF(OR($D151="",$F151="",$G151=""),"",IF($C151="S",($D151-$F151),($F151-$D151))*$G151)</f>
        <v/>
      </c>
      <c r="J151" s="15">
        <f>IF(OR($H151="",$I151="",$H151=0),"",$I151/$H151)</f>
        <v/>
      </c>
    </row>
    <row r="152">
      <c r="A152" s="11" t="n"/>
      <c r="B152" s="7" t="n"/>
      <c r="C152" s="7" t="n"/>
      <c r="D152" s="12" t="n"/>
      <c r="E152" s="12" t="n"/>
      <c r="F152" s="12" t="n"/>
      <c r="G152" s="13" t="n"/>
      <c r="H152" s="16">
        <f>IF(OR($D152="",$E152="",$G152=""),"",ABS($D152-$E152)*$G152)</f>
        <v/>
      </c>
      <c r="I152" s="16">
        <f>IF(OR($D152="",$F152="",$G152=""),"",IF($C152="S",($D152-$F152),($F152-$D152))*$G152)</f>
        <v/>
      </c>
      <c r="J152" s="17">
        <f>IF(OR($H152="",$I152="",$H152=0),"",$I152/$H152)</f>
        <v/>
      </c>
    </row>
    <row r="153">
      <c r="A153" s="11" t="n"/>
      <c r="B153" s="7" t="n"/>
      <c r="C153" s="7" t="n"/>
      <c r="D153" s="12" t="n"/>
      <c r="E153" s="12" t="n"/>
      <c r="F153" s="12" t="n"/>
      <c r="G153" s="13" t="n"/>
      <c r="H153" s="14">
        <f>IF(OR($D153="",$E153="",$G153=""),"",ABS($D153-$E153)*$G153)</f>
        <v/>
      </c>
      <c r="I153" s="14">
        <f>IF(OR($D153="",$F153="",$G153=""),"",IF($C153="S",($D153-$F153),($F153-$D153))*$G153)</f>
        <v/>
      </c>
      <c r="J153" s="15">
        <f>IF(OR($H153="",$I153="",$H153=0),"",$I153/$H153)</f>
        <v/>
      </c>
    </row>
    <row r="154">
      <c r="A154" s="11" t="n"/>
      <c r="B154" s="7" t="n"/>
      <c r="C154" s="7" t="n"/>
      <c r="D154" s="12" t="n"/>
      <c r="E154" s="12" t="n"/>
      <c r="F154" s="12" t="n"/>
      <c r="G154" s="13" t="n"/>
      <c r="H154" s="16">
        <f>IF(OR($D154="",$E154="",$G154=""),"",ABS($D154-$E154)*$G154)</f>
        <v/>
      </c>
      <c r="I154" s="16">
        <f>IF(OR($D154="",$F154="",$G154=""),"",IF($C154="S",($D154-$F154),($F154-$D154))*$G154)</f>
        <v/>
      </c>
      <c r="J154" s="17">
        <f>IF(OR($H154="",$I154="",$H154=0),"",$I154/$H154)</f>
        <v/>
      </c>
    </row>
    <row r="155">
      <c r="A155" s="11" t="n"/>
      <c r="B155" s="7" t="n"/>
      <c r="C155" s="7" t="n"/>
      <c r="D155" s="12" t="n"/>
      <c r="E155" s="12" t="n"/>
      <c r="F155" s="12" t="n"/>
      <c r="G155" s="13" t="n"/>
      <c r="H155" s="14">
        <f>IF(OR($D155="",$E155="",$G155=""),"",ABS($D155-$E155)*$G155)</f>
        <v/>
      </c>
      <c r="I155" s="14">
        <f>IF(OR($D155="",$F155="",$G155=""),"",IF($C155="S",($D155-$F155),($F155-$D155))*$G155)</f>
        <v/>
      </c>
      <c r="J155" s="15">
        <f>IF(OR($H155="",$I155="",$H155=0),"",$I155/$H155)</f>
        <v/>
      </c>
    </row>
    <row r="156">
      <c r="A156" s="11" t="n"/>
      <c r="B156" s="7" t="n"/>
      <c r="C156" s="7" t="n"/>
      <c r="D156" s="12" t="n"/>
      <c r="E156" s="12" t="n"/>
      <c r="F156" s="12" t="n"/>
      <c r="G156" s="13" t="n"/>
      <c r="H156" s="16">
        <f>IF(OR($D156="",$E156="",$G156=""),"",ABS($D156-$E156)*$G156)</f>
        <v/>
      </c>
      <c r="I156" s="16">
        <f>IF(OR($D156="",$F156="",$G156=""),"",IF($C156="S",($D156-$F156),($F156-$D156))*$G156)</f>
        <v/>
      </c>
      <c r="J156" s="17">
        <f>IF(OR($H156="",$I156="",$H156=0),"",$I156/$H156)</f>
        <v/>
      </c>
    </row>
    <row r="157">
      <c r="A157" s="11" t="n"/>
      <c r="B157" s="7" t="n"/>
      <c r="C157" s="7" t="n"/>
      <c r="D157" s="12" t="n"/>
      <c r="E157" s="12" t="n"/>
      <c r="F157" s="12" t="n"/>
      <c r="G157" s="13" t="n"/>
      <c r="H157" s="14">
        <f>IF(OR($D157="",$E157="",$G157=""),"",ABS($D157-$E157)*$G157)</f>
        <v/>
      </c>
      <c r="I157" s="14">
        <f>IF(OR($D157="",$F157="",$G157=""),"",IF($C157="S",($D157-$F157),($F157-$D157))*$G157)</f>
        <v/>
      </c>
      <c r="J157" s="15">
        <f>IF(OR($H157="",$I157="",$H157=0),"",$I157/$H157)</f>
        <v/>
      </c>
    </row>
    <row r="158">
      <c r="A158" s="11" t="n"/>
      <c r="B158" s="7" t="n"/>
      <c r="C158" s="7" t="n"/>
      <c r="D158" s="12" t="n"/>
      <c r="E158" s="12" t="n"/>
      <c r="F158" s="12" t="n"/>
      <c r="G158" s="13" t="n"/>
      <c r="H158" s="16">
        <f>IF(OR($D158="",$E158="",$G158=""),"",ABS($D158-$E158)*$G158)</f>
        <v/>
      </c>
      <c r="I158" s="16">
        <f>IF(OR($D158="",$F158="",$G158=""),"",IF($C158="S",($D158-$F158),($F158-$D158))*$G158)</f>
        <v/>
      </c>
      <c r="J158" s="17">
        <f>IF(OR($H158="",$I158="",$H158=0),"",$I158/$H158)</f>
        <v/>
      </c>
    </row>
    <row r="159">
      <c r="A159" s="11" t="n"/>
      <c r="B159" s="7" t="n"/>
      <c r="C159" s="7" t="n"/>
      <c r="D159" s="12" t="n"/>
      <c r="E159" s="12" t="n"/>
      <c r="F159" s="12" t="n"/>
      <c r="G159" s="13" t="n"/>
      <c r="H159" s="14">
        <f>IF(OR($D159="",$E159="",$G159=""),"",ABS($D159-$E159)*$G159)</f>
        <v/>
      </c>
      <c r="I159" s="14">
        <f>IF(OR($D159="",$F159="",$G159=""),"",IF($C159="S",($D159-$F159),($F159-$D159))*$G159)</f>
        <v/>
      </c>
      <c r="J159" s="15">
        <f>IF(OR($H159="",$I159="",$H159=0),"",$I159/$H159)</f>
        <v/>
      </c>
    </row>
    <row r="160">
      <c r="A160" s="11" t="n"/>
      <c r="B160" s="7" t="n"/>
      <c r="C160" s="7" t="n"/>
      <c r="D160" s="12" t="n"/>
      <c r="E160" s="12" t="n"/>
      <c r="F160" s="12" t="n"/>
      <c r="G160" s="13" t="n"/>
      <c r="H160" s="16">
        <f>IF(OR($D160="",$E160="",$G160=""),"",ABS($D160-$E160)*$G160)</f>
        <v/>
      </c>
      <c r="I160" s="16">
        <f>IF(OR($D160="",$F160="",$G160=""),"",IF($C160="S",($D160-$F160),($F160-$D160))*$G160)</f>
        <v/>
      </c>
      <c r="J160" s="17">
        <f>IF(OR($H160="",$I160="",$H160=0),"",$I160/$H160)</f>
        <v/>
      </c>
    </row>
    <row r="161">
      <c r="A161" s="11" t="n"/>
      <c r="B161" s="7" t="n"/>
      <c r="C161" s="7" t="n"/>
      <c r="D161" s="12" t="n"/>
      <c r="E161" s="12" t="n"/>
      <c r="F161" s="12" t="n"/>
      <c r="G161" s="13" t="n"/>
      <c r="H161" s="14">
        <f>IF(OR($D161="",$E161="",$G161=""),"",ABS($D161-$E161)*$G161)</f>
        <v/>
      </c>
      <c r="I161" s="14">
        <f>IF(OR($D161="",$F161="",$G161=""),"",IF($C161="S",($D161-$F161),($F161-$D161))*$G161)</f>
        <v/>
      </c>
      <c r="J161" s="15">
        <f>IF(OR($H161="",$I161="",$H161=0),"",$I161/$H161)</f>
        <v/>
      </c>
    </row>
    <row r="162">
      <c r="A162" s="11" t="n"/>
      <c r="B162" s="7" t="n"/>
      <c r="C162" s="7" t="n"/>
      <c r="D162" s="12" t="n"/>
      <c r="E162" s="12" t="n"/>
      <c r="F162" s="12" t="n"/>
      <c r="G162" s="13" t="n"/>
      <c r="H162" s="16">
        <f>IF(OR($D162="",$E162="",$G162=""),"",ABS($D162-$E162)*$G162)</f>
        <v/>
      </c>
      <c r="I162" s="16">
        <f>IF(OR($D162="",$F162="",$G162=""),"",IF($C162="S",($D162-$F162),($F162-$D162))*$G162)</f>
        <v/>
      </c>
      <c r="J162" s="17">
        <f>IF(OR($H162="",$I162="",$H162=0),"",$I162/$H162)</f>
        <v/>
      </c>
    </row>
    <row r="163">
      <c r="A163" s="11" t="n"/>
      <c r="B163" s="7" t="n"/>
      <c r="C163" s="7" t="n"/>
      <c r="D163" s="12" t="n"/>
      <c r="E163" s="12" t="n"/>
      <c r="F163" s="12" t="n"/>
      <c r="G163" s="13" t="n"/>
      <c r="H163" s="14">
        <f>IF(OR($D163="",$E163="",$G163=""),"",ABS($D163-$E163)*$G163)</f>
        <v/>
      </c>
      <c r="I163" s="14">
        <f>IF(OR($D163="",$F163="",$G163=""),"",IF($C163="S",($D163-$F163),($F163-$D163))*$G163)</f>
        <v/>
      </c>
      <c r="J163" s="15">
        <f>IF(OR($H163="",$I163="",$H163=0),"",$I163/$H163)</f>
        <v/>
      </c>
    </row>
    <row r="164">
      <c r="A164" s="11" t="n"/>
      <c r="B164" s="7" t="n"/>
      <c r="C164" s="7" t="n"/>
      <c r="D164" s="12" t="n"/>
      <c r="E164" s="12" t="n"/>
      <c r="F164" s="12" t="n"/>
      <c r="G164" s="13" t="n"/>
      <c r="H164" s="16">
        <f>IF(OR($D164="",$E164="",$G164=""),"",ABS($D164-$E164)*$G164)</f>
        <v/>
      </c>
      <c r="I164" s="16">
        <f>IF(OR($D164="",$F164="",$G164=""),"",IF($C164="S",($D164-$F164),($F164-$D164))*$G164)</f>
        <v/>
      </c>
      <c r="J164" s="17">
        <f>IF(OR($H164="",$I164="",$H164=0),"",$I164/$H164)</f>
        <v/>
      </c>
    </row>
    <row r="165">
      <c r="A165" s="11" t="n"/>
      <c r="B165" s="7" t="n"/>
      <c r="C165" s="7" t="n"/>
      <c r="D165" s="12" t="n"/>
      <c r="E165" s="12" t="n"/>
      <c r="F165" s="12" t="n"/>
      <c r="G165" s="13" t="n"/>
      <c r="H165" s="14">
        <f>IF(OR($D165="",$E165="",$G165=""),"",ABS($D165-$E165)*$G165)</f>
        <v/>
      </c>
      <c r="I165" s="14">
        <f>IF(OR($D165="",$F165="",$G165=""),"",IF($C165="S",($D165-$F165),($F165-$D165))*$G165)</f>
        <v/>
      </c>
      <c r="J165" s="15">
        <f>IF(OR($H165="",$I165="",$H165=0),"",$I165/$H165)</f>
        <v/>
      </c>
    </row>
    <row r="166">
      <c r="A166" s="11" t="n"/>
      <c r="B166" s="7" t="n"/>
      <c r="C166" s="7" t="n"/>
      <c r="D166" s="12" t="n"/>
      <c r="E166" s="12" t="n"/>
      <c r="F166" s="12" t="n"/>
      <c r="G166" s="13" t="n"/>
      <c r="H166" s="16">
        <f>IF(OR($D166="",$E166="",$G166=""),"",ABS($D166-$E166)*$G166)</f>
        <v/>
      </c>
      <c r="I166" s="16">
        <f>IF(OR($D166="",$F166="",$G166=""),"",IF($C166="S",($D166-$F166),($F166-$D166))*$G166)</f>
        <v/>
      </c>
      <c r="J166" s="17">
        <f>IF(OR($H166="",$I166="",$H166=0),"",$I166/$H166)</f>
        <v/>
      </c>
    </row>
    <row r="167">
      <c r="A167" s="11" t="n"/>
      <c r="B167" s="7" t="n"/>
      <c r="C167" s="7" t="n"/>
      <c r="D167" s="12" t="n"/>
      <c r="E167" s="12" t="n"/>
      <c r="F167" s="12" t="n"/>
      <c r="G167" s="13" t="n"/>
      <c r="H167" s="14">
        <f>IF(OR($D167="",$E167="",$G167=""),"",ABS($D167-$E167)*$G167)</f>
        <v/>
      </c>
      <c r="I167" s="14">
        <f>IF(OR($D167="",$F167="",$G167=""),"",IF($C167="S",($D167-$F167),($F167-$D167))*$G167)</f>
        <v/>
      </c>
      <c r="J167" s="15">
        <f>IF(OR($H167="",$I167="",$H167=0),"",$I167/$H167)</f>
        <v/>
      </c>
    </row>
    <row r="168">
      <c r="A168" s="11" t="n"/>
      <c r="B168" s="7" t="n"/>
      <c r="C168" s="7" t="n"/>
      <c r="D168" s="12" t="n"/>
      <c r="E168" s="12" t="n"/>
      <c r="F168" s="12" t="n"/>
      <c r="G168" s="13" t="n"/>
      <c r="H168" s="16">
        <f>IF(OR($D168="",$E168="",$G168=""),"",ABS($D168-$E168)*$G168)</f>
        <v/>
      </c>
      <c r="I168" s="16">
        <f>IF(OR($D168="",$F168="",$G168=""),"",IF($C168="S",($D168-$F168),($F168-$D168))*$G168)</f>
        <v/>
      </c>
      <c r="J168" s="17">
        <f>IF(OR($H168="",$I168="",$H168=0),"",$I168/$H168)</f>
        <v/>
      </c>
    </row>
    <row r="169">
      <c r="A169" s="11" t="n"/>
      <c r="B169" s="7" t="n"/>
      <c r="C169" s="7" t="n"/>
      <c r="D169" s="12" t="n"/>
      <c r="E169" s="12" t="n"/>
      <c r="F169" s="12" t="n"/>
      <c r="G169" s="13" t="n"/>
      <c r="H169" s="14">
        <f>IF(OR($D169="",$E169="",$G169=""),"",ABS($D169-$E169)*$G169)</f>
        <v/>
      </c>
      <c r="I169" s="14">
        <f>IF(OR($D169="",$F169="",$G169=""),"",IF($C169="S",($D169-$F169),($F169-$D169))*$G169)</f>
        <v/>
      </c>
      <c r="J169" s="15">
        <f>IF(OR($H169="",$I169="",$H169=0),"",$I169/$H169)</f>
        <v/>
      </c>
    </row>
    <row r="170">
      <c r="A170" s="11" t="n"/>
      <c r="B170" s="7" t="n"/>
      <c r="C170" s="7" t="n"/>
      <c r="D170" s="12" t="n"/>
      <c r="E170" s="12" t="n"/>
      <c r="F170" s="12" t="n"/>
      <c r="G170" s="13" t="n"/>
      <c r="H170" s="16">
        <f>IF(OR($D170="",$E170="",$G170=""),"",ABS($D170-$E170)*$G170)</f>
        <v/>
      </c>
      <c r="I170" s="16">
        <f>IF(OR($D170="",$F170="",$G170=""),"",IF($C170="S",($D170-$F170),($F170-$D170))*$G170)</f>
        <v/>
      </c>
      <c r="J170" s="17">
        <f>IF(OR($H170="",$I170="",$H170=0),"",$I170/$H170)</f>
        <v/>
      </c>
    </row>
    <row r="171">
      <c r="A171" s="11" t="n"/>
      <c r="B171" s="7" t="n"/>
      <c r="C171" s="7" t="n"/>
      <c r="D171" s="12" t="n"/>
      <c r="E171" s="12" t="n"/>
      <c r="F171" s="12" t="n"/>
      <c r="G171" s="13" t="n"/>
      <c r="H171" s="14">
        <f>IF(OR($D171="",$E171="",$G171=""),"",ABS($D171-$E171)*$G171)</f>
        <v/>
      </c>
      <c r="I171" s="14">
        <f>IF(OR($D171="",$F171="",$G171=""),"",IF($C171="S",($D171-$F171),($F171-$D171))*$G171)</f>
        <v/>
      </c>
      <c r="J171" s="15">
        <f>IF(OR($H171="",$I171="",$H171=0),"",$I171/$H171)</f>
        <v/>
      </c>
    </row>
    <row r="172">
      <c r="A172" s="11" t="n"/>
      <c r="B172" s="7" t="n"/>
      <c r="C172" s="7" t="n"/>
      <c r="D172" s="12" t="n"/>
      <c r="E172" s="12" t="n"/>
      <c r="F172" s="12" t="n"/>
      <c r="G172" s="13" t="n"/>
      <c r="H172" s="16">
        <f>IF(OR($D172="",$E172="",$G172=""),"",ABS($D172-$E172)*$G172)</f>
        <v/>
      </c>
      <c r="I172" s="16">
        <f>IF(OR($D172="",$F172="",$G172=""),"",IF($C172="S",($D172-$F172),($F172-$D172))*$G172)</f>
        <v/>
      </c>
      <c r="J172" s="17">
        <f>IF(OR($H172="",$I172="",$H172=0),"",$I172/$H172)</f>
        <v/>
      </c>
    </row>
    <row r="173">
      <c r="A173" s="11" t="n"/>
      <c r="B173" s="7" t="n"/>
      <c r="C173" s="7" t="n"/>
      <c r="D173" s="12" t="n"/>
      <c r="E173" s="12" t="n"/>
      <c r="F173" s="12" t="n"/>
      <c r="G173" s="13" t="n"/>
      <c r="H173" s="14">
        <f>IF(OR($D173="",$E173="",$G173=""),"",ABS($D173-$E173)*$G173)</f>
        <v/>
      </c>
      <c r="I173" s="14">
        <f>IF(OR($D173="",$F173="",$G173=""),"",IF($C173="S",($D173-$F173),($F173-$D173))*$G173)</f>
        <v/>
      </c>
      <c r="J173" s="15">
        <f>IF(OR($H173="",$I173="",$H173=0),"",$I173/$H173)</f>
        <v/>
      </c>
    </row>
    <row r="174">
      <c r="A174" s="11" t="n"/>
      <c r="B174" s="7" t="n"/>
      <c r="C174" s="7" t="n"/>
      <c r="D174" s="12" t="n"/>
      <c r="E174" s="12" t="n"/>
      <c r="F174" s="12" t="n"/>
      <c r="G174" s="13" t="n"/>
      <c r="H174" s="16">
        <f>IF(OR($D174="",$E174="",$G174=""),"",ABS($D174-$E174)*$G174)</f>
        <v/>
      </c>
      <c r="I174" s="16">
        <f>IF(OR($D174="",$F174="",$G174=""),"",IF($C174="S",($D174-$F174),($F174-$D174))*$G174)</f>
        <v/>
      </c>
      <c r="J174" s="17">
        <f>IF(OR($H174="",$I174="",$H174=0),"",$I174/$H174)</f>
        <v/>
      </c>
    </row>
    <row r="175">
      <c r="A175" s="11" t="n"/>
      <c r="B175" s="7" t="n"/>
      <c r="C175" s="7" t="n"/>
      <c r="D175" s="12" t="n"/>
      <c r="E175" s="12" t="n"/>
      <c r="F175" s="12" t="n"/>
      <c r="G175" s="13" t="n"/>
      <c r="H175" s="14">
        <f>IF(OR($D175="",$E175="",$G175=""),"",ABS($D175-$E175)*$G175)</f>
        <v/>
      </c>
      <c r="I175" s="14">
        <f>IF(OR($D175="",$F175="",$G175=""),"",IF($C175="S",($D175-$F175),($F175-$D175))*$G175)</f>
        <v/>
      </c>
      <c r="J175" s="15">
        <f>IF(OR($H175="",$I175="",$H175=0),"",$I175/$H175)</f>
        <v/>
      </c>
    </row>
    <row r="176">
      <c r="A176" s="11" t="n"/>
      <c r="B176" s="7" t="n"/>
      <c r="C176" s="7" t="n"/>
      <c r="D176" s="12" t="n"/>
      <c r="E176" s="12" t="n"/>
      <c r="F176" s="12" t="n"/>
      <c r="G176" s="13" t="n"/>
      <c r="H176" s="16">
        <f>IF(OR($D176="",$E176="",$G176=""),"",ABS($D176-$E176)*$G176)</f>
        <v/>
      </c>
      <c r="I176" s="16">
        <f>IF(OR($D176="",$F176="",$G176=""),"",IF($C176="S",($D176-$F176),($F176-$D176))*$G176)</f>
        <v/>
      </c>
      <c r="J176" s="17">
        <f>IF(OR($H176="",$I176="",$H176=0),"",$I176/$H176)</f>
        <v/>
      </c>
    </row>
    <row r="177">
      <c r="A177" s="11" t="n"/>
      <c r="B177" s="7" t="n"/>
      <c r="C177" s="7" t="n"/>
      <c r="D177" s="12" t="n"/>
      <c r="E177" s="12" t="n"/>
      <c r="F177" s="12" t="n"/>
      <c r="G177" s="13" t="n"/>
      <c r="H177" s="14">
        <f>IF(OR($D177="",$E177="",$G177=""),"",ABS($D177-$E177)*$G177)</f>
        <v/>
      </c>
      <c r="I177" s="14">
        <f>IF(OR($D177="",$F177="",$G177=""),"",IF($C177="S",($D177-$F177),($F177-$D177))*$G177)</f>
        <v/>
      </c>
      <c r="J177" s="15">
        <f>IF(OR($H177="",$I177="",$H177=0),"",$I177/$H177)</f>
        <v/>
      </c>
    </row>
    <row r="178">
      <c r="A178" s="11" t="n"/>
      <c r="B178" s="7" t="n"/>
      <c r="C178" s="7" t="n"/>
      <c r="D178" s="12" t="n"/>
      <c r="E178" s="12" t="n"/>
      <c r="F178" s="12" t="n"/>
      <c r="G178" s="13" t="n"/>
      <c r="H178" s="16">
        <f>IF(OR($D178="",$E178="",$G178=""),"",ABS($D178-$E178)*$G178)</f>
        <v/>
      </c>
      <c r="I178" s="16">
        <f>IF(OR($D178="",$F178="",$G178=""),"",IF($C178="S",($D178-$F178),($F178-$D178))*$G178)</f>
        <v/>
      </c>
      <c r="J178" s="17">
        <f>IF(OR($H178="",$I178="",$H178=0),"",$I178/$H178)</f>
        <v/>
      </c>
    </row>
    <row r="179">
      <c r="A179" s="11" t="n"/>
      <c r="B179" s="7" t="n"/>
      <c r="C179" s="7" t="n"/>
      <c r="D179" s="12" t="n"/>
      <c r="E179" s="12" t="n"/>
      <c r="F179" s="12" t="n"/>
      <c r="G179" s="13" t="n"/>
      <c r="H179" s="14">
        <f>IF(OR($D179="",$E179="",$G179=""),"",ABS($D179-$E179)*$G179)</f>
        <v/>
      </c>
      <c r="I179" s="14">
        <f>IF(OR($D179="",$F179="",$G179=""),"",IF($C179="S",($D179-$F179),($F179-$D179))*$G179)</f>
        <v/>
      </c>
      <c r="J179" s="15">
        <f>IF(OR($H179="",$I179="",$H179=0),"",$I179/$H179)</f>
        <v/>
      </c>
    </row>
    <row r="180">
      <c r="A180" s="11" t="n"/>
      <c r="B180" s="7" t="n"/>
      <c r="C180" s="7" t="n"/>
      <c r="D180" s="12" t="n"/>
      <c r="E180" s="12" t="n"/>
      <c r="F180" s="12" t="n"/>
      <c r="G180" s="13" t="n"/>
      <c r="H180" s="16">
        <f>IF(OR($D180="",$E180="",$G180=""),"",ABS($D180-$E180)*$G180)</f>
        <v/>
      </c>
      <c r="I180" s="16">
        <f>IF(OR($D180="",$F180="",$G180=""),"",IF($C180="S",($D180-$F180),($F180-$D180))*$G180)</f>
        <v/>
      </c>
      <c r="J180" s="17">
        <f>IF(OR($H180="",$I180="",$H180=0),"",$I180/$H180)</f>
        <v/>
      </c>
    </row>
    <row r="181">
      <c r="A181" s="11" t="n"/>
      <c r="B181" s="7" t="n"/>
      <c r="C181" s="7" t="n"/>
      <c r="D181" s="12" t="n"/>
      <c r="E181" s="12" t="n"/>
      <c r="F181" s="12" t="n"/>
      <c r="G181" s="13" t="n"/>
      <c r="H181" s="14">
        <f>IF(OR($D181="",$E181="",$G181=""),"",ABS($D181-$E181)*$G181)</f>
        <v/>
      </c>
      <c r="I181" s="14">
        <f>IF(OR($D181="",$F181="",$G181=""),"",IF($C181="S",($D181-$F181),($F181-$D181))*$G181)</f>
        <v/>
      </c>
      <c r="J181" s="15">
        <f>IF(OR($H181="",$I181="",$H181=0),"",$I181/$H181)</f>
        <v/>
      </c>
    </row>
    <row r="182">
      <c r="A182" s="11" t="n"/>
      <c r="B182" s="7" t="n"/>
      <c r="C182" s="7" t="n"/>
      <c r="D182" s="12" t="n"/>
      <c r="E182" s="12" t="n"/>
      <c r="F182" s="12" t="n"/>
      <c r="G182" s="13" t="n"/>
      <c r="H182" s="16">
        <f>IF(OR($D182="",$E182="",$G182=""),"",ABS($D182-$E182)*$G182)</f>
        <v/>
      </c>
      <c r="I182" s="16">
        <f>IF(OR($D182="",$F182="",$G182=""),"",IF($C182="S",($D182-$F182),($F182-$D182))*$G182)</f>
        <v/>
      </c>
      <c r="J182" s="17">
        <f>IF(OR($H182="",$I182="",$H182=0),"",$I182/$H182)</f>
        <v/>
      </c>
    </row>
    <row r="183">
      <c r="A183" s="11" t="n"/>
      <c r="B183" s="7" t="n"/>
      <c r="C183" s="7" t="n"/>
      <c r="D183" s="12" t="n"/>
      <c r="E183" s="12" t="n"/>
      <c r="F183" s="12" t="n"/>
      <c r="G183" s="13" t="n"/>
      <c r="H183" s="14">
        <f>IF(OR($D183="",$E183="",$G183=""),"",ABS($D183-$E183)*$G183)</f>
        <v/>
      </c>
      <c r="I183" s="14">
        <f>IF(OR($D183="",$F183="",$G183=""),"",IF($C183="S",($D183-$F183),($F183-$D183))*$G183)</f>
        <v/>
      </c>
      <c r="J183" s="15">
        <f>IF(OR($H183="",$I183="",$H183=0),"",$I183/$H183)</f>
        <v/>
      </c>
    </row>
    <row r="184">
      <c r="A184" s="11" t="n"/>
      <c r="B184" s="7" t="n"/>
      <c r="C184" s="7" t="n"/>
      <c r="D184" s="12" t="n"/>
      <c r="E184" s="12" t="n"/>
      <c r="F184" s="12" t="n"/>
      <c r="G184" s="13" t="n"/>
      <c r="H184" s="16">
        <f>IF(OR($D184="",$E184="",$G184=""),"",ABS($D184-$E184)*$G184)</f>
        <v/>
      </c>
      <c r="I184" s="16">
        <f>IF(OR($D184="",$F184="",$G184=""),"",IF($C184="S",($D184-$F184),($F184-$D184))*$G184)</f>
        <v/>
      </c>
      <c r="J184" s="17">
        <f>IF(OR($H184="",$I184="",$H184=0),"",$I184/$H184)</f>
        <v/>
      </c>
    </row>
    <row r="185">
      <c r="A185" s="11" t="n"/>
      <c r="B185" s="7" t="n"/>
      <c r="C185" s="7" t="n"/>
      <c r="D185" s="12" t="n"/>
      <c r="E185" s="12" t="n"/>
      <c r="F185" s="12" t="n"/>
      <c r="G185" s="13" t="n"/>
      <c r="H185" s="14">
        <f>IF(OR($D185="",$E185="",$G185=""),"",ABS($D185-$E185)*$G185)</f>
        <v/>
      </c>
      <c r="I185" s="14">
        <f>IF(OR($D185="",$F185="",$G185=""),"",IF($C185="S",($D185-$F185),($F185-$D185))*$G185)</f>
        <v/>
      </c>
      <c r="J185" s="15">
        <f>IF(OR($H185="",$I185="",$H185=0),"",$I185/$H185)</f>
        <v/>
      </c>
    </row>
    <row r="186">
      <c r="A186" s="11" t="n"/>
      <c r="B186" s="7" t="n"/>
      <c r="C186" s="7" t="n"/>
      <c r="D186" s="12" t="n"/>
      <c r="E186" s="12" t="n"/>
      <c r="F186" s="12" t="n"/>
      <c r="G186" s="13" t="n"/>
      <c r="H186" s="16">
        <f>IF(OR($D186="",$E186="",$G186=""),"",ABS($D186-$E186)*$G186)</f>
        <v/>
      </c>
      <c r="I186" s="16">
        <f>IF(OR($D186="",$F186="",$G186=""),"",IF($C186="S",($D186-$F186),($F186-$D186))*$G186)</f>
        <v/>
      </c>
      <c r="J186" s="17">
        <f>IF(OR($H186="",$I186="",$H186=0),"",$I186/$H186)</f>
        <v/>
      </c>
    </row>
    <row r="187">
      <c r="A187" s="11" t="n"/>
      <c r="B187" s="7" t="n"/>
      <c r="C187" s="7" t="n"/>
      <c r="D187" s="12" t="n"/>
      <c r="E187" s="12" t="n"/>
      <c r="F187" s="12" t="n"/>
      <c r="G187" s="13" t="n"/>
      <c r="H187" s="14">
        <f>IF(OR($D187="",$E187="",$G187=""),"",ABS($D187-$E187)*$G187)</f>
        <v/>
      </c>
      <c r="I187" s="14">
        <f>IF(OR($D187="",$F187="",$G187=""),"",IF($C187="S",($D187-$F187),($F187-$D187))*$G187)</f>
        <v/>
      </c>
      <c r="J187" s="15">
        <f>IF(OR($H187="",$I187="",$H187=0),"",$I187/$H187)</f>
        <v/>
      </c>
    </row>
    <row r="188">
      <c r="A188" s="11" t="n"/>
      <c r="B188" s="7" t="n"/>
      <c r="C188" s="7" t="n"/>
      <c r="D188" s="12" t="n"/>
      <c r="E188" s="12" t="n"/>
      <c r="F188" s="12" t="n"/>
      <c r="G188" s="13" t="n"/>
      <c r="H188" s="16">
        <f>IF(OR($D188="",$E188="",$G188=""),"",ABS($D188-$E188)*$G188)</f>
        <v/>
      </c>
      <c r="I188" s="16">
        <f>IF(OR($D188="",$F188="",$G188=""),"",IF($C188="S",($D188-$F188),($F188-$D188))*$G188)</f>
        <v/>
      </c>
      <c r="J188" s="17">
        <f>IF(OR($H188="",$I188="",$H188=0),"",$I188/$H188)</f>
        <v/>
      </c>
    </row>
    <row r="189">
      <c r="A189" s="11" t="n"/>
      <c r="B189" s="7" t="n"/>
      <c r="C189" s="7" t="n"/>
      <c r="D189" s="12" t="n"/>
      <c r="E189" s="12" t="n"/>
      <c r="F189" s="12" t="n"/>
      <c r="G189" s="13" t="n"/>
      <c r="H189" s="14">
        <f>IF(OR($D189="",$E189="",$G189=""),"",ABS($D189-$E189)*$G189)</f>
        <v/>
      </c>
      <c r="I189" s="14">
        <f>IF(OR($D189="",$F189="",$G189=""),"",IF($C189="S",($D189-$F189),($F189-$D189))*$G189)</f>
        <v/>
      </c>
      <c r="J189" s="15">
        <f>IF(OR($H189="",$I189="",$H189=0),"",$I189/$H189)</f>
        <v/>
      </c>
    </row>
    <row r="190">
      <c r="A190" s="11" t="n"/>
      <c r="B190" s="7" t="n"/>
      <c r="C190" s="7" t="n"/>
      <c r="D190" s="12" t="n"/>
      <c r="E190" s="12" t="n"/>
      <c r="F190" s="12" t="n"/>
      <c r="G190" s="13" t="n"/>
      <c r="H190" s="16">
        <f>IF(OR($D190="",$E190="",$G190=""),"",ABS($D190-$E190)*$G190)</f>
        <v/>
      </c>
      <c r="I190" s="16">
        <f>IF(OR($D190="",$F190="",$G190=""),"",IF($C190="S",($D190-$F190),($F190-$D190))*$G190)</f>
        <v/>
      </c>
      <c r="J190" s="17">
        <f>IF(OR($H190="",$I190="",$H190=0),"",$I190/$H190)</f>
        <v/>
      </c>
    </row>
    <row r="191">
      <c r="A191" s="11" t="n"/>
      <c r="B191" s="7" t="n"/>
      <c r="C191" s="7" t="n"/>
      <c r="D191" s="12" t="n"/>
      <c r="E191" s="12" t="n"/>
      <c r="F191" s="12" t="n"/>
      <c r="G191" s="13" t="n"/>
      <c r="H191" s="14">
        <f>IF(OR($D191="",$E191="",$G191=""),"",ABS($D191-$E191)*$G191)</f>
        <v/>
      </c>
      <c r="I191" s="14">
        <f>IF(OR($D191="",$F191="",$G191=""),"",IF($C191="S",($D191-$F191),($F191-$D191))*$G191)</f>
        <v/>
      </c>
      <c r="J191" s="15">
        <f>IF(OR($H191="",$I191="",$H191=0),"",$I191/$H191)</f>
        <v/>
      </c>
    </row>
    <row r="192">
      <c r="A192" s="11" t="n"/>
      <c r="B192" s="7" t="n"/>
      <c r="C192" s="7" t="n"/>
      <c r="D192" s="12" t="n"/>
      <c r="E192" s="12" t="n"/>
      <c r="F192" s="12" t="n"/>
      <c r="G192" s="13" t="n"/>
      <c r="H192" s="16">
        <f>IF(OR($D192="",$E192="",$G192=""),"",ABS($D192-$E192)*$G192)</f>
        <v/>
      </c>
      <c r="I192" s="16">
        <f>IF(OR($D192="",$F192="",$G192=""),"",IF($C192="S",($D192-$F192),($F192-$D192))*$G192)</f>
        <v/>
      </c>
      <c r="J192" s="17">
        <f>IF(OR($H192="",$I192="",$H192=0),"",$I192/$H192)</f>
        <v/>
      </c>
    </row>
    <row r="193">
      <c r="A193" s="11" t="n"/>
      <c r="B193" s="7" t="n"/>
      <c r="C193" s="7" t="n"/>
      <c r="D193" s="12" t="n"/>
      <c r="E193" s="12" t="n"/>
      <c r="F193" s="12" t="n"/>
      <c r="G193" s="13" t="n"/>
      <c r="H193" s="14">
        <f>IF(OR($D193="",$E193="",$G193=""),"",ABS($D193-$E193)*$G193)</f>
        <v/>
      </c>
      <c r="I193" s="14">
        <f>IF(OR($D193="",$F193="",$G193=""),"",IF($C193="S",($D193-$F193),($F193-$D193))*$G193)</f>
        <v/>
      </c>
      <c r="J193" s="15">
        <f>IF(OR($H193="",$I193="",$H193=0),"",$I193/$H193)</f>
        <v/>
      </c>
    </row>
    <row r="194">
      <c r="A194" s="11" t="n"/>
      <c r="B194" s="7" t="n"/>
      <c r="C194" s="7" t="n"/>
      <c r="D194" s="12" t="n"/>
      <c r="E194" s="12" t="n"/>
      <c r="F194" s="12" t="n"/>
      <c r="G194" s="13" t="n"/>
      <c r="H194" s="16">
        <f>IF(OR($D194="",$E194="",$G194=""),"",ABS($D194-$E194)*$G194)</f>
        <v/>
      </c>
      <c r="I194" s="16">
        <f>IF(OR($D194="",$F194="",$G194=""),"",IF($C194="S",($D194-$F194),($F194-$D194))*$G194)</f>
        <v/>
      </c>
      <c r="J194" s="17">
        <f>IF(OR($H194="",$I194="",$H194=0),"",$I194/$H194)</f>
        <v/>
      </c>
    </row>
    <row r="195">
      <c r="A195" s="11" t="n"/>
      <c r="B195" s="7" t="n"/>
      <c r="C195" s="7" t="n"/>
      <c r="D195" s="12" t="n"/>
      <c r="E195" s="12" t="n"/>
      <c r="F195" s="12" t="n"/>
      <c r="G195" s="13" t="n"/>
      <c r="H195" s="14">
        <f>IF(OR($D195="",$E195="",$G195=""),"",ABS($D195-$E195)*$G195)</f>
        <v/>
      </c>
      <c r="I195" s="14">
        <f>IF(OR($D195="",$F195="",$G195=""),"",IF($C195="S",($D195-$F195),($F195-$D195))*$G195)</f>
        <v/>
      </c>
      <c r="J195" s="15">
        <f>IF(OR($H195="",$I195="",$H195=0),"",$I195/$H195)</f>
        <v/>
      </c>
    </row>
    <row r="196">
      <c r="A196" s="11" t="n"/>
      <c r="B196" s="7" t="n"/>
      <c r="C196" s="7" t="n"/>
      <c r="D196" s="12" t="n"/>
      <c r="E196" s="12" t="n"/>
      <c r="F196" s="12" t="n"/>
      <c r="G196" s="13" t="n"/>
      <c r="H196" s="16">
        <f>IF(OR($D196="",$E196="",$G196=""),"",ABS($D196-$E196)*$G196)</f>
        <v/>
      </c>
      <c r="I196" s="16">
        <f>IF(OR($D196="",$F196="",$G196=""),"",IF($C196="S",($D196-$F196),($F196-$D196))*$G196)</f>
        <v/>
      </c>
      <c r="J196" s="17">
        <f>IF(OR($H196="",$I196="",$H196=0),"",$I196/$H196)</f>
        <v/>
      </c>
    </row>
    <row r="197">
      <c r="A197" s="11" t="n"/>
      <c r="B197" s="7" t="n"/>
      <c r="C197" s="7" t="n"/>
      <c r="D197" s="12" t="n"/>
      <c r="E197" s="12" t="n"/>
      <c r="F197" s="12" t="n"/>
      <c r="G197" s="13" t="n"/>
      <c r="H197" s="14">
        <f>IF(OR($D197="",$E197="",$G197=""),"",ABS($D197-$E197)*$G197)</f>
        <v/>
      </c>
      <c r="I197" s="14">
        <f>IF(OR($D197="",$F197="",$G197=""),"",IF($C197="S",($D197-$F197),($F197-$D197))*$G197)</f>
        <v/>
      </c>
      <c r="J197" s="15">
        <f>IF(OR($H197="",$I197="",$H197=0),"",$I197/$H197)</f>
        <v/>
      </c>
    </row>
    <row r="198">
      <c r="A198" s="11" t="n"/>
      <c r="B198" s="7" t="n"/>
      <c r="C198" s="7" t="n"/>
      <c r="D198" s="12" t="n"/>
      <c r="E198" s="12" t="n"/>
      <c r="F198" s="12" t="n"/>
      <c r="G198" s="13" t="n"/>
      <c r="H198" s="16">
        <f>IF(OR($D198="",$E198="",$G198=""),"",ABS($D198-$E198)*$G198)</f>
        <v/>
      </c>
      <c r="I198" s="16">
        <f>IF(OR($D198="",$F198="",$G198=""),"",IF($C198="S",($D198-$F198),($F198-$D198))*$G198)</f>
        <v/>
      </c>
      <c r="J198" s="17">
        <f>IF(OR($H198="",$I198="",$H198=0),"",$I198/$H198)</f>
        <v/>
      </c>
    </row>
    <row r="199">
      <c r="A199" s="11" t="n"/>
      <c r="B199" s="7" t="n"/>
      <c r="C199" s="7" t="n"/>
      <c r="D199" s="12" t="n"/>
      <c r="E199" s="12" t="n"/>
      <c r="F199" s="12" t="n"/>
      <c r="G199" s="13" t="n"/>
      <c r="H199" s="14">
        <f>IF(OR($D199="",$E199="",$G199=""),"",ABS($D199-$E199)*$G199)</f>
        <v/>
      </c>
      <c r="I199" s="14">
        <f>IF(OR($D199="",$F199="",$G199=""),"",IF($C199="S",($D199-$F199),($F199-$D199))*$G199)</f>
        <v/>
      </c>
      <c r="J199" s="15">
        <f>IF(OR($H199="",$I199="",$H199=0),"",$I199/$H199)</f>
        <v/>
      </c>
    </row>
    <row r="200">
      <c r="A200" s="11" t="n"/>
      <c r="B200" s="7" t="n"/>
      <c r="C200" s="7" t="n"/>
      <c r="D200" s="12" t="n"/>
      <c r="E200" s="12" t="n"/>
      <c r="F200" s="12" t="n"/>
      <c r="G200" s="13" t="n"/>
      <c r="H200" s="16">
        <f>IF(OR($D200="",$E200="",$G200=""),"",ABS($D200-$E200)*$G200)</f>
        <v/>
      </c>
      <c r="I200" s="16">
        <f>IF(OR($D200="",$F200="",$G200=""),"",IF($C200="S",($D200-$F200),($F200-$D200))*$G200)</f>
        <v/>
      </c>
      <c r="J200" s="17">
        <f>IF(OR($H200="",$I200="",$H200=0),"",$I200/$H200)</f>
        <v/>
      </c>
    </row>
    <row r="201">
      <c r="A201" s="11" t="n"/>
      <c r="B201" s="7" t="n"/>
      <c r="C201" s="7" t="n"/>
      <c r="D201" s="12" t="n"/>
      <c r="E201" s="12" t="n"/>
      <c r="F201" s="12" t="n"/>
      <c r="G201" s="13" t="n"/>
      <c r="H201" s="14">
        <f>IF(OR($D201="",$E201="",$G201=""),"",ABS($D201-$E201)*$G201)</f>
        <v/>
      </c>
      <c r="I201" s="14">
        <f>IF(OR($D201="",$F201="",$G201=""),"",IF($C201="S",($D201-$F201),($F201-$D201))*$G201)</f>
        <v/>
      </c>
      <c r="J201" s="15">
        <f>IF(OR($H201="",$I201="",$H201=0),"",$I201/$H201)</f>
        <v/>
      </c>
    </row>
    <row r="202">
      <c r="A202" s="11" t="n"/>
      <c r="B202" s="7" t="n"/>
      <c r="C202" s="7" t="n"/>
      <c r="D202" s="12" t="n"/>
      <c r="E202" s="12" t="n"/>
      <c r="F202" s="12" t="n"/>
      <c r="G202" s="13" t="n"/>
      <c r="H202" s="16">
        <f>IF(OR($D202="",$E202="",$G202=""),"",ABS($D202-$E202)*$G202)</f>
        <v/>
      </c>
      <c r="I202" s="16">
        <f>IF(OR($D202="",$F202="",$G202=""),"",IF($C202="S",($D202-$F202),($F202-$D202))*$G202)</f>
        <v/>
      </c>
      <c r="J202" s="17">
        <f>IF(OR($H202="",$I202="",$H202=0),"",$I202/$H202)</f>
        <v/>
      </c>
    </row>
    <row r="203">
      <c r="A203" s="11" t="n"/>
      <c r="B203" s="7" t="n"/>
      <c r="C203" s="7" t="n"/>
      <c r="D203" s="12" t="n"/>
      <c r="E203" s="12" t="n"/>
      <c r="F203" s="12" t="n"/>
      <c r="G203" s="13" t="n"/>
      <c r="H203" s="14">
        <f>IF(OR($D203="",$E203="",$G203=""),"",ABS($D203-$E203)*$G203)</f>
        <v/>
      </c>
      <c r="I203" s="14">
        <f>IF(OR($D203="",$F203="",$G203=""),"",IF($C203="S",($D203-$F203),($F203-$D203))*$G203)</f>
        <v/>
      </c>
      <c r="J203" s="15">
        <f>IF(OR($H203="",$I203="",$H203=0),"",$I203/$H203)</f>
        <v/>
      </c>
    </row>
    <row r="204">
      <c r="A204" s="11" t="n"/>
      <c r="B204" s="7" t="n"/>
      <c r="C204" s="7" t="n"/>
      <c r="D204" s="12" t="n"/>
      <c r="E204" s="12" t="n"/>
      <c r="F204" s="12" t="n"/>
      <c r="G204" s="13" t="n"/>
      <c r="H204" s="16">
        <f>IF(OR($D204="",$E204="",$G204=""),"",ABS($D204-$E204)*$G204)</f>
        <v/>
      </c>
      <c r="I204" s="16">
        <f>IF(OR($D204="",$F204="",$G204=""),"",IF($C204="S",($D204-$F204),($F204-$D204))*$G204)</f>
        <v/>
      </c>
      <c r="J204" s="17">
        <f>IF(OR($H204="",$I204="",$H204=0),"",$I204/$H204)</f>
        <v/>
      </c>
    </row>
    <row r="206">
      <c r="A206" s="4" t="inlineStr">
        <is>
          <t>L is a long (you bought). S is a short (you sold first). The stop must be the price you decided on BEFORE the trade — moving it afterwards makes every number here meaningless.</t>
        </is>
      </c>
    </row>
  </sheetData>
  <mergeCells count="2">
    <mergeCell ref="A1:J1"/>
    <mergeCell ref="A2:J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2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60" customWidth="1" min="3" max="3"/>
    <col width="12" customWidth="1" min="4" max="4"/>
    <col width="12" customWidth="1" min="5" max="5"/>
    <col width="12" customWidth="1" min="6" max="6"/>
  </cols>
  <sheetData>
    <row r="1" ht="30" customHeight="1">
      <c r="A1" s="1" t="inlineStr">
        <is>
          <t>Results</t>
        </is>
      </c>
    </row>
    <row r="2">
      <c r="A2" s="2" t="inlineStr">
        <is>
          <t>Whether the way you trade makes money.</t>
        </is>
      </c>
    </row>
    <row r="3">
      <c r="A3" s="18" t="inlineStr">
        <is>
          <t>EXPECTANCY (R per trade)</t>
        </is>
      </c>
      <c r="B3" s="19" t="n"/>
      <c r="D3" s="18" t="inlineStr">
        <is>
          <t>WIN RATE</t>
        </is>
      </c>
      <c r="E3" s="19" t="n"/>
    </row>
    <row r="4">
      <c r="A4" s="20">
        <f>IFERROR(AVERAGEIF(Trades!$J$5:$J$204,"&lt;&gt;"),"")</f>
        <v/>
      </c>
      <c r="B4" s="19" t="n"/>
      <c r="D4" s="21">
        <f>IFERROR(COUNTIF(Trades!$J$5:$J$204,"&gt;0")/COUNT(Trades!$J$5:$J$204),"")</f>
        <v/>
      </c>
      <c r="E4" s="19" t="n"/>
    </row>
    <row r="5">
      <c r="A5" s="19" t="n"/>
      <c r="B5" s="19" t="n"/>
      <c r="D5" s="19" t="n"/>
      <c r="E5" s="19" t="n"/>
    </row>
    <row r="8">
      <c r="A8" s="22" t="inlineStr">
        <is>
          <t>Trades recorded</t>
        </is>
      </c>
      <c r="B8" s="23">
        <f>COUNT(Trades!$J$5:$J$204)</f>
        <v/>
      </c>
    </row>
    <row r="9">
      <c r="A9" s="22" t="inlineStr">
        <is>
          <t>Wins</t>
        </is>
      </c>
      <c r="B9" s="23">
        <f>COUNTIF(Trades!$J$5:$J$204,"&gt;0")</f>
        <v/>
      </c>
    </row>
    <row r="10">
      <c r="A10" s="22" t="inlineStr">
        <is>
          <t>Losses</t>
        </is>
      </c>
      <c r="B10" s="23">
        <f>COUNTIF(Trades!$J$5:$J$204,"&lt;=0")</f>
        <v/>
      </c>
    </row>
    <row r="11">
      <c r="A11" s="22" t="inlineStr">
        <is>
          <t>Average win (R)</t>
        </is>
      </c>
      <c r="B11" s="15">
        <f>IFERROR(AVERAGEIF(Trades!$J$5:$J$204,"&gt;0"),"")</f>
        <v/>
      </c>
    </row>
    <row r="12">
      <c r="A12" s="22" t="inlineStr">
        <is>
          <t>Average loss (R)</t>
        </is>
      </c>
      <c r="B12" s="15">
        <f>IFERROR(AVERAGEIF(Trades!$J$5:$J$204,"&lt;=0"),"")</f>
        <v/>
      </c>
    </row>
    <row r="13">
      <c r="A13" s="22" t="inlineStr">
        <is>
          <t>Best trade (R)</t>
        </is>
      </c>
      <c r="B13" s="15">
        <f>IFERROR(MAX(Trades!$J$5:$J$204),"")</f>
        <v/>
      </c>
    </row>
    <row r="14">
      <c r="A14" s="22" t="inlineStr">
        <is>
          <t>Worst trade (R)</t>
        </is>
      </c>
      <c r="B14" s="15">
        <f>IFERROR(MIN(Trades!$J$5:$J$204),"")</f>
        <v/>
      </c>
    </row>
    <row r="15">
      <c r="A15" s="22" t="inlineStr">
        <is>
          <t>Total R</t>
        </is>
      </c>
      <c r="B15" s="15">
        <f>IFERROR(SUM(Trades!$J$5:$J$204),"")</f>
        <v/>
      </c>
    </row>
    <row r="17">
      <c r="A17" s="24" t="inlineStr">
        <is>
          <t>What expectancy means</t>
        </is>
      </c>
    </row>
    <row r="18">
      <c r="A18" s="4" t="inlineStr">
        <is>
          <t>Expectancy is your average R per trade. Above zero, the way you trade makes</t>
        </is>
      </c>
    </row>
    <row r="19">
      <c r="A19" s="4" t="inlineStr">
        <is>
          <t>money over enough trades. Below zero, it does not, however good the last one felt.</t>
        </is>
      </c>
    </row>
    <row r="20">
      <c r="A20" s="4" t="inlineStr"/>
    </row>
    <row r="21">
      <c r="A21" s="4" t="inlineStr">
        <is>
          <t>A win rate under 50% is not a problem on its own. Losing six times out of ten and</t>
        </is>
      </c>
    </row>
    <row r="22">
      <c r="A22" s="4" t="inlineStr">
        <is>
          <t>making 3R on the winners still comes out ahead. That is why both numbers are here.</t>
        </is>
      </c>
    </row>
  </sheetData>
  <mergeCells count="7">
    <mergeCell ref="A2:F2"/>
    <mergeCell ref="A4:B5"/>
    <mergeCell ref="D4:E5"/>
    <mergeCell ref="A1:F1"/>
    <mergeCell ref="A17:C17"/>
    <mergeCell ref="D3:E3"/>
    <mergeCell ref="A3:B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F19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0" customWidth="1" min="2" max="2"/>
    <col width="92" customWidth="1" min="3" max="3"/>
    <col width="10" customWidth="1" min="4" max="4"/>
    <col width="10" customWidth="1" min="5" max="5"/>
    <col width="10" customWidth="1" min="6" max="6"/>
  </cols>
  <sheetData>
    <row r="2" ht="30" customHeight="1">
      <c r="A2" s="1" t="inlineStr">
        <is>
          <t>How It Works</t>
        </is>
      </c>
    </row>
    <row r="3">
      <c r="A3" s="2" t="inlineStr">
        <is>
          <t>Every calculation in this workbook, and why it is done this way.</t>
        </is>
      </c>
    </row>
    <row r="5" ht="26" customHeight="1">
      <c r="A5" s="10" t="inlineStr"/>
      <c r="B5" s="10" t="inlineStr">
        <is>
          <t>What</t>
        </is>
      </c>
      <c r="C5" s="10" t="inlineStr">
        <is>
          <t>Why it is done this way</t>
        </is>
      </c>
    </row>
    <row r="6" ht="46" customHeight="1">
      <c r="B6" s="22" t="inlineStr">
        <is>
          <t>Risk</t>
        </is>
      </c>
      <c r="C6" s="25" t="inlineStr">
        <is>
          <t>The distance from your entry to your stop, times your size. This is the money you had decided you were willing to lose before you opened the trade.</t>
        </is>
      </c>
    </row>
    <row r="7" ht="46" customHeight="1">
      <c r="B7" s="22" t="inlineStr">
        <is>
          <t>P/L</t>
        </is>
      </c>
      <c r="C7" s="25" t="inlineStr">
        <is>
          <t>Exit minus entry for a long, entry minus exit for a short, times size. The direction column is what decides which way round it goes.</t>
        </is>
      </c>
    </row>
    <row r="8" ht="46" customHeight="1">
      <c r="B8" s="22" t="inlineStr">
        <is>
          <t>R multiple</t>
        </is>
      </c>
      <c r="C8" s="25" t="inlineStr">
        <is>
          <t>Profit or loss divided by risk. A trade that made twice what it risked is 2R. It lets a 50-dollar win and a 500-dollar win be compared honestly, because what matters is the size of the win relative to what was at stake.</t>
        </is>
      </c>
    </row>
    <row r="9" ht="46" customHeight="1">
      <c r="B9" s="22" t="inlineStr">
        <is>
          <t>Win rate</t>
        </is>
      </c>
      <c r="C9" s="25" t="inlineStr">
        <is>
          <t>Wins divided by trades. On its own it says almost nothing — it is only meaningful next to the average win and average loss.</t>
        </is>
      </c>
    </row>
    <row r="10" ht="46" customHeight="1">
      <c r="B10" s="22" t="inlineStr">
        <is>
          <t>Expectancy</t>
        </is>
      </c>
      <c r="C10" s="25" t="inlineStr">
        <is>
          <t>Your average R across every trade. Positive means the approach makes money over a large enough number of trades. It needs perhaps 30 trades before it means much, and the Trades recorded figure is there so you know where you stand.</t>
        </is>
      </c>
    </row>
    <row r="12">
      <c r="A12" s="24" t="inlineStr">
        <is>
          <t>The one rule that keeps this honest</t>
        </is>
      </c>
    </row>
    <row r="13">
      <c r="B13" s="4" t="inlineStr">
        <is>
          <t>Enter the stop you decided on before the trade, never the one you moved to.</t>
        </is>
      </c>
    </row>
    <row r="14">
      <c r="B14" s="4" t="inlineStr">
        <is>
          <t>Every number here is measured against that decision. Change it afterwards and</t>
        </is>
      </c>
    </row>
    <row r="15">
      <c r="B15" s="4" t="inlineStr">
        <is>
          <t>the journal will tell you the strategy works when what actually happened is</t>
        </is>
      </c>
    </row>
    <row r="16">
      <c r="B16" s="4" t="inlineStr">
        <is>
          <t>that you took a bigger loss than you planned.</t>
        </is>
      </c>
    </row>
    <row r="19">
      <c r="B19" s="4" t="inlineStr">
        <is>
          <t>The Calm Desk  ·  thecalmdeskco.gumroad.com  ·  free lifetime updates</t>
        </is>
      </c>
    </row>
  </sheetData>
  <mergeCells count="3">
    <mergeCell ref="A3:F3"/>
    <mergeCell ref="A2:F2"/>
    <mergeCell ref="A12:C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2026-08-29T12:14:41Z</dcterms:created>
  <dcterms:modified xmlns:dcterms="http://purl.org/dc/terms/" xmlns:xsi="http://www.w3.org/2001/XMLSchema-instance" xsi:type="dcterms:W3CDTF">2026-08-29T12:14:41Z</dcterms:modified>
</cp:coreProperties>
</file>