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tart Here" sheetId="1" state="visible" r:id="rId1"/>
    <sheet xmlns:r="http://schemas.openxmlformats.org/officeDocument/2006/relationships" name="Setup" sheetId="2" state="visible" r:id="rId2"/>
    <sheet xmlns:r="http://schemas.openxmlformats.org/officeDocument/2006/relationships" name="Students" sheetId="3" state="visible" r:id="rId3"/>
    <sheet xmlns:r="http://schemas.openxmlformats.org/officeDocument/2006/relationships" name="Scores" sheetId="4" state="visible" r:id="rId4"/>
    <sheet xmlns:r="http://schemas.openxmlformats.org/officeDocument/2006/relationships" name="Grades" sheetId="5" state="visible" r:id="rId5"/>
    <sheet xmlns:r="http://schemas.openxmlformats.org/officeDocument/2006/relationships" name="How It Works" sheetId="6" state="visible" r:id="rId6"/>
  </sheets>
  <definedNames/>
  <calcPr calcId="124519" fullCalcOnLoad="1"/>
</workbook>
</file>

<file path=xl/styles.xml><?xml version="1.0" encoding="utf-8"?>
<styleSheet xmlns="http://schemas.openxmlformats.org/spreadsheetml/2006/main">
  <numFmts count="1">
    <numFmt numFmtId="164" formatCode="0.0%"/>
  </numFmts>
  <fonts count="17">
    <font>
      <name val="Calibri"/>
      <family val="2"/>
      <color theme="1"/>
      <sz val="11"/>
      <scheme val="minor"/>
    </font>
    <font>
      <name val="Calibri"/>
      <b val="1"/>
      <color rgb="00FFFFFF"/>
      <sz val="16"/>
    </font>
    <font>
      <name val="Calibri"/>
      <i val="1"/>
      <color rgb="008F8375"/>
      <sz val="10"/>
    </font>
    <font>
      <name val="Calibri"/>
      <b val="1"/>
      <color rgb="002F6D5B"/>
      <sz val="12"/>
    </font>
    <font>
      <name val="Calibri"/>
      <i val="1"/>
      <color rgb="008F8375"/>
      <sz val="9"/>
    </font>
    <font>
      <name val="Calibri"/>
      <b val="1"/>
      <color rgb="002F6D5B"/>
      <sz val="10"/>
    </font>
    <font>
      <name val="Calibri"/>
      <color rgb="0043392F"/>
      <sz val="10"/>
    </font>
    <font>
      <name val="Calibri"/>
      <b val="1"/>
      <color rgb="00364C8C"/>
      <sz val="11"/>
    </font>
    <font>
      <name val="Calibri"/>
      <color rgb="0043392F"/>
      <sz val="11"/>
    </font>
    <font>
      <name val="Calibri"/>
      <b val="1"/>
      <color rgb="00FFFFFF"/>
      <sz val="10"/>
    </font>
    <font>
      <name val="Calibri"/>
      <b val="1"/>
      <color rgb="0043392F"/>
      <sz val="11"/>
    </font>
    <font>
      <name val="Calibri"/>
      <b val="1"/>
      <color rgb="002F6D5B"/>
      <sz val="11"/>
    </font>
    <font>
      <name val="Calibri"/>
      <b val="1"/>
      <color rgb="009B3B2F"/>
      <sz val="11"/>
    </font>
    <font>
      <name val="Calibri"/>
      <b val="1"/>
      <color rgb="008F8375"/>
      <sz val="9"/>
    </font>
    <font>
      <name val="Calibri"/>
      <b val="1"/>
      <color rgb="002F6D5B"/>
      <sz val="22"/>
    </font>
    <font>
      <name val="Calibri"/>
      <b val="1"/>
      <color rgb="0043392F"/>
      <sz val="10"/>
    </font>
    <font>
      <name val="Calibri"/>
      <color rgb="008F8375"/>
      <sz val="10"/>
    </font>
  </fonts>
  <fills count="6">
    <fill>
      <patternFill/>
    </fill>
    <fill>
      <patternFill patternType="gray125"/>
    </fill>
    <fill>
      <patternFill patternType="solid">
        <fgColor rgb="002F6D5B"/>
      </patternFill>
    </fill>
    <fill>
      <patternFill patternType="solid">
        <fgColor rgb="00FFFDF6"/>
      </patternFill>
    </fill>
    <fill>
      <patternFill patternType="solid">
        <fgColor rgb="00F8F3EA"/>
      </patternFill>
    </fill>
    <fill>
      <patternFill patternType="solid">
        <fgColor rgb="00EAE9F2"/>
      </patternFill>
    </fill>
  </fills>
  <borders count="3">
    <border>
      <left/>
      <right/>
      <top/>
      <bottom/>
      <diagonal/>
    </border>
    <border>
      <bottom style="thin">
        <color rgb="00EAE1D3"/>
      </bottom>
    </border>
    <border>
      <bottom style="thin">
        <color rgb="002F6D5B"/>
      </bottom>
    </border>
  </borders>
  <cellStyleXfs count="1">
    <xf numFmtId="0" fontId="0" fillId="0" borderId="0"/>
  </cellStyleXfs>
  <cellXfs count="28">
    <xf numFmtId="0" fontId="0" fillId="0" borderId="0" pivotButton="0" quotePrefix="0" xfId="0"/>
    <xf numFmtId="0" fontId="1" fillId="2" borderId="0" applyAlignment="1" pivotButton="0" quotePrefix="0" xfId="0">
      <alignment vertical="center" indent="1"/>
    </xf>
    <xf numFmtId="0" fontId="2" fillId="0" borderId="0" applyAlignment="1" pivotButton="0" quotePrefix="0" xfId="0">
      <alignment indent="1"/>
    </xf>
    <xf numFmtId="0" fontId="3" fillId="0" borderId="0" applyAlignment="1" pivotButton="0" quotePrefix="0" xfId="0">
      <alignment/>
    </xf>
    <xf numFmtId="0" fontId="4" fillId="0" borderId="0" pivotButton="0" quotePrefix="0" xfId="0"/>
    <xf numFmtId="0" fontId="5" fillId="0" borderId="0" pivotButton="0" quotePrefix="0" xfId="0"/>
    <xf numFmtId="0" fontId="6" fillId="0" borderId="0" pivotButton="0" quotePrefix="0" xfId="0"/>
    <xf numFmtId="0" fontId="7" fillId="3" borderId="1" pivotButton="0" quotePrefix="0" xfId="0"/>
    <xf numFmtId="0" fontId="2" fillId="0" borderId="0" pivotButton="0" quotePrefix="0" xfId="0"/>
    <xf numFmtId="0" fontId="8" fillId="0" borderId="0" pivotButton="0" quotePrefix="0" xfId="0"/>
    <xf numFmtId="0" fontId="9" fillId="2" borderId="0" applyAlignment="1" pivotButton="0" quotePrefix="0" xfId="0">
      <alignment vertical="center" wrapText="1" indent="1"/>
    </xf>
    <xf numFmtId="164" fontId="7" fillId="3" borderId="1" pivotButton="0" quotePrefix="0" xfId="0"/>
    <xf numFmtId="0" fontId="10" fillId="0" borderId="0" applyAlignment="1" pivotButton="0" quotePrefix="0" xfId="0">
      <alignment/>
    </xf>
    <xf numFmtId="164" fontId="11" fillId="0" borderId="0" pivotButton="0" quotePrefix="0" xfId="0"/>
    <xf numFmtId="0" fontId="12" fillId="0" borderId="0" pivotButton="0" quotePrefix="0" xfId="0"/>
    <xf numFmtId="164" fontId="8" fillId="0" borderId="0" pivotButton="0" quotePrefix="0" xfId="0"/>
    <xf numFmtId="164" fontId="8" fillId="4" borderId="0" pivotButton="0" quotePrefix="0" xfId="0"/>
    <xf numFmtId="0" fontId="13" fillId="5" borderId="0" applyAlignment="1" pivotButton="0" quotePrefix="0" xfId="0">
      <alignment indent="1"/>
    </xf>
    <xf numFmtId="0" fontId="0" fillId="5" borderId="0" pivotButton="0" quotePrefix="0" xfId="0"/>
    <xf numFmtId="164" fontId="14" fillId="5" borderId="0" applyAlignment="1" pivotButton="0" quotePrefix="0" xfId="0">
      <alignment vertical="center" indent="1"/>
    </xf>
    <xf numFmtId="164" fontId="10" fillId="0" borderId="0" pivotButton="0" quotePrefix="0" xfId="0"/>
    <xf numFmtId="0" fontId="11" fillId="0" borderId="0" pivotButton="0" quotePrefix="0" xfId="0"/>
    <xf numFmtId="0" fontId="8" fillId="4" borderId="0" pivotButton="0" quotePrefix="0" xfId="0"/>
    <xf numFmtId="164" fontId="10" fillId="4" borderId="0" pivotButton="0" quotePrefix="0" xfId="0"/>
    <xf numFmtId="0" fontId="11" fillId="4" borderId="0" pivotButton="0" quotePrefix="0" xfId="0"/>
    <xf numFmtId="0" fontId="15" fillId="0" borderId="0" applyAlignment="1" pivotButton="0" quotePrefix="0" xfId="0">
      <alignment/>
    </xf>
    <xf numFmtId="0" fontId="16" fillId="0" borderId="0" applyAlignment="1" pivotButton="0" quotePrefix="0" xfId="0">
      <alignment vertical="top" wrapText="1"/>
    </xf>
    <xf numFmtId="0" fontId="5" fillId="0" borderId="2"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2:F27"/>
  <sheetViews>
    <sheetView showGridLines="0" workbookViewId="0">
      <selection activeCell="A1" sqref="A1"/>
    </sheetView>
  </sheetViews>
  <sheetFormatPr baseColWidth="8" defaultRowHeight="15"/>
  <cols>
    <col width="3" customWidth="1" min="1" max="1"/>
    <col width="40" customWidth="1" min="2" max="2"/>
    <col width="76" customWidth="1" min="3" max="3"/>
    <col width="10" customWidth="1" min="4" max="4"/>
    <col width="10" customWidth="1" min="5" max="5"/>
    <col width="10" customWidth="1" min="6" max="6"/>
  </cols>
  <sheetData>
    <row r="2" ht="30" customHeight="1">
      <c r="A2" s="1" t="inlineStr">
        <is>
          <t>Weighted Grade Tracker</t>
        </is>
      </c>
    </row>
    <row r="3">
      <c r="A3" s="2" t="inlineStr">
        <is>
          <t>Free edition · The Calm Desk</t>
        </is>
      </c>
    </row>
    <row r="5">
      <c r="B5" s="3" t="inlineStr">
        <is>
          <t>What this does</t>
        </is>
      </c>
    </row>
    <row r="6">
      <c r="B6" s="4" t="inlineStr">
        <is>
          <t>Works out each student's grade when different kinds of work are worth</t>
        </is>
      </c>
    </row>
    <row r="7">
      <c r="B7" s="4" t="inlineStr">
        <is>
          <t>different amounts — homework 20%, tests 50%, and so on.</t>
        </is>
      </c>
    </row>
    <row r="8">
      <c r="B8" s="4" t="inlineStr"/>
    </row>
    <row r="9">
      <c r="B9" s="4" t="inlineStr">
        <is>
          <t>It does the two things most gradebooks get wrong: it checks your weights</t>
        </is>
      </c>
    </row>
    <row r="10">
      <c r="B10" s="4" t="inlineStr">
        <is>
          <t>add up to 100%, and it leaves missing work OUT of the average instead of</t>
        </is>
      </c>
    </row>
    <row r="11">
      <c r="B11" s="4" t="inlineStr">
        <is>
          <t>counting it as a zero.</t>
        </is>
      </c>
    </row>
    <row r="13">
      <c r="B13" s="3" t="inlineStr">
        <is>
          <t>How to use it</t>
        </is>
      </c>
    </row>
    <row r="14">
      <c r="B14" s="5" t="inlineStr">
        <is>
          <t>Step 1</t>
        </is>
      </c>
      <c r="C14" s="6" t="inlineStr">
        <is>
          <t>On Setup, list your categories and what each is worth. The total must be 100%.</t>
        </is>
      </c>
    </row>
    <row r="15">
      <c r="B15" s="5" t="inlineStr">
        <is>
          <t>Step 2</t>
        </is>
      </c>
      <c r="C15" s="6" t="inlineStr">
        <is>
          <t>On Students, list the class.</t>
        </is>
      </c>
    </row>
    <row r="16">
      <c r="B16" s="5" t="inlineStr">
        <is>
          <t>Step 3</t>
        </is>
      </c>
      <c r="C16" s="6" t="inlineStr">
        <is>
          <t>On Scores, add one row per piece of work: student, category, score, out of.</t>
        </is>
      </c>
    </row>
    <row r="17">
      <c r="B17" s="5" t="inlineStr">
        <is>
          <t>Step 4</t>
        </is>
      </c>
      <c r="C17" s="6" t="inlineStr">
        <is>
          <t>Leave the score blank if the work is missing. Blank is not zero.</t>
        </is>
      </c>
    </row>
    <row r="18">
      <c r="B18" s="5" t="inlineStr">
        <is>
          <t>Step 5</t>
        </is>
      </c>
      <c r="C18" s="6" t="inlineStr">
        <is>
          <t>Read Grades. It updates on its own.</t>
        </is>
      </c>
    </row>
    <row r="20">
      <c r="B20" s="3" t="inlineStr">
        <is>
          <t>The colour rule</t>
        </is>
      </c>
    </row>
    <row r="21">
      <c r="B21" s="7" t="inlineStr">
        <is>
          <t>Blue bold on cream</t>
        </is>
      </c>
      <c r="C21" s="8" t="inlineStr">
        <is>
          <t>you type here</t>
        </is>
      </c>
    </row>
    <row r="22">
      <c r="B22" s="9" t="inlineStr">
        <is>
          <t>Plain black</t>
        </is>
      </c>
      <c r="C22" s="8" t="inlineStr">
        <is>
          <t>the sheet works it out — do not type over these</t>
        </is>
      </c>
    </row>
    <row r="24">
      <c r="B24" s="3" t="inlineStr">
        <is>
          <t>Works in</t>
        </is>
      </c>
    </row>
    <row r="25">
      <c r="B25" s="4" t="inlineStr">
        <is>
          <t>Excel, Google Sheets, Apple Numbers and LibreOffice Calc. No macros, no add-ins.</t>
        </is>
      </c>
    </row>
    <row r="27">
      <c r="B27" s="4" t="inlineStr">
        <is>
          <t>The Calm Desk  ·  thecalmdeskco.gumroad.com  ·  free lifetime updates</t>
        </is>
      </c>
    </row>
  </sheetData>
  <mergeCells count="2">
    <mergeCell ref="A3:F3"/>
    <mergeCell ref="A2:F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8"/>
  <sheetViews>
    <sheetView showGridLines="0" workbookViewId="0">
      <selection activeCell="A1" sqref="A1"/>
    </sheetView>
  </sheetViews>
  <sheetFormatPr baseColWidth="8" defaultRowHeight="15"/>
  <cols>
    <col width="26" customWidth="1" min="1" max="1"/>
    <col width="14" customWidth="1" min="2" max="2"/>
    <col width="14" customWidth="1" min="3" max="3"/>
    <col width="12" customWidth="1" min="4" max="4"/>
    <col width="12" customWidth="1" min="5" max="5"/>
    <col width="12" customWidth="1" min="6" max="6"/>
  </cols>
  <sheetData>
    <row r="1" ht="30" customHeight="1">
      <c r="A1" s="1" t="inlineStr">
        <is>
          <t>Setup</t>
        </is>
      </c>
    </row>
    <row r="2">
      <c r="A2" s="2" t="inlineStr">
        <is>
          <t>Categories and what each one is worth. The total must be 100%.</t>
        </is>
      </c>
    </row>
    <row r="4" ht="26" customHeight="1">
      <c r="A4" s="10" t="inlineStr">
        <is>
          <t>Category</t>
        </is>
      </c>
      <c r="B4" s="10" t="inlineStr">
        <is>
          <t>Weight</t>
        </is>
      </c>
    </row>
    <row r="5">
      <c r="A5" s="7" t="inlineStr">
        <is>
          <t>Homework</t>
        </is>
      </c>
      <c r="B5" s="11" t="n">
        <v>0.2</v>
      </c>
    </row>
    <row r="6">
      <c r="A6" s="7" t="inlineStr">
        <is>
          <t>Quizzes</t>
        </is>
      </c>
      <c r="B6" s="11" t="n">
        <v>0.2</v>
      </c>
    </row>
    <row r="7">
      <c r="A7" s="7" t="inlineStr">
        <is>
          <t>Tests</t>
        </is>
      </c>
      <c r="B7" s="11" t="n">
        <v>0.45</v>
      </c>
    </row>
    <row r="8">
      <c r="A8" s="7" t="inlineStr">
        <is>
          <t>Participation</t>
        </is>
      </c>
      <c r="B8" s="11" t="n">
        <v>0.15</v>
      </c>
    </row>
    <row r="9">
      <c r="A9" s="7" t="n"/>
      <c r="B9" s="11" t="n"/>
    </row>
    <row r="10">
      <c r="A10" s="7" t="n"/>
      <c r="B10" s="11" t="n"/>
    </row>
    <row r="11">
      <c r="A11" s="7" t="n"/>
      <c r="B11" s="11" t="n"/>
    </row>
    <row r="12">
      <c r="A12" s="7" t="n"/>
      <c r="B12" s="11" t="n"/>
    </row>
    <row r="13">
      <c r="A13" s="7" t="n"/>
      <c r="B13" s="11" t="n"/>
    </row>
    <row r="14">
      <c r="A14" s="7" t="n"/>
      <c r="B14" s="11" t="n"/>
    </row>
    <row r="15">
      <c r="A15" s="12" t="inlineStr">
        <is>
          <t>Total</t>
        </is>
      </c>
      <c r="B15" s="13">
        <f>SUM(B5:B14)</f>
        <v/>
      </c>
    </row>
    <row r="16">
      <c r="B16" s="14">
        <f>IF(ROUND(SUM(B5:B14),4)=1,"OK - adds up to 100%","FIX THIS - must total 100%")</f>
        <v/>
      </c>
    </row>
    <row r="18">
      <c r="A18" s="4" t="inlineStr">
        <is>
          <t>If this does not say OK, every grade below is wrong. Nothing else will warn you.</t>
        </is>
      </c>
    </row>
  </sheetData>
  <mergeCells count="2">
    <mergeCell ref="A2:F2"/>
    <mergeCell ref="A1:F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64"/>
  <sheetViews>
    <sheetView showGridLines="0" workbookViewId="0">
      <selection activeCell="A1" sqref="A1"/>
    </sheetView>
  </sheetViews>
  <sheetFormatPr baseColWidth="8" defaultRowHeight="15"/>
  <cols>
    <col width="30" customWidth="1" min="1" max="1"/>
    <col width="18" customWidth="1" min="2" max="2"/>
    <col width="14" customWidth="1" min="3" max="3"/>
    <col width="12" customWidth="1" min="4" max="4"/>
    <col width="12" customWidth="1" min="5" max="5"/>
    <col width="12" customWidth="1" min="6" max="6"/>
  </cols>
  <sheetData>
    <row r="1" ht="30" customHeight="1">
      <c r="A1" s="1" t="inlineStr">
        <is>
          <t>Students</t>
        </is>
      </c>
    </row>
    <row r="2">
      <c r="A2" s="2" t="inlineStr">
        <is>
          <t>One row per student.</t>
        </is>
      </c>
    </row>
    <row r="4" ht="26" customHeight="1">
      <c r="A4" s="10" t="inlineStr">
        <is>
          <t>Student</t>
        </is>
      </c>
    </row>
    <row r="5">
      <c r="A5" s="7" t="inlineStr">
        <is>
          <t>Ana Cruz</t>
        </is>
      </c>
    </row>
    <row r="6">
      <c r="A6" s="7" t="inlineStr">
        <is>
          <t>Ben Okafor</t>
        </is>
      </c>
    </row>
    <row r="7">
      <c r="A7" s="7" t="inlineStr">
        <is>
          <t>Chloe Diaz</t>
        </is>
      </c>
    </row>
    <row r="8">
      <c r="A8" s="7" t="inlineStr">
        <is>
          <t>Dev Patel</t>
        </is>
      </c>
    </row>
    <row r="9">
      <c r="A9" s="7" t="n"/>
    </row>
    <row r="10">
      <c r="A10" s="7" t="n"/>
    </row>
    <row r="11">
      <c r="A11" s="7" t="n"/>
    </row>
    <row r="12">
      <c r="A12" s="7" t="n"/>
    </row>
    <row r="13">
      <c r="A13" s="7" t="n"/>
    </row>
    <row r="14">
      <c r="A14" s="7" t="n"/>
    </row>
    <row r="15">
      <c r="A15" s="7" t="n"/>
    </row>
    <row r="16">
      <c r="A16" s="7" t="n"/>
    </row>
    <row r="17">
      <c r="A17" s="7" t="n"/>
    </row>
    <row r="18">
      <c r="A18" s="7" t="n"/>
    </row>
    <row r="19">
      <c r="A19" s="7" t="n"/>
    </row>
    <row r="20">
      <c r="A20" s="7" t="n"/>
    </row>
    <row r="21">
      <c r="A21" s="7" t="n"/>
    </row>
    <row r="22">
      <c r="A22" s="7" t="n"/>
    </row>
    <row r="23">
      <c r="A23" s="7" t="n"/>
    </row>
    <row r="24">
      <c r="A24" s="7" t="n"/>
    </row>
    <row r="25">
      <c r="A25" s="7" t="n"/>
    </row>
    <row r="26">
      <c r="A26" s="7" t="n"/>
    </row>
    <row r="27">
      <c r="A27" s="7" t="n"/>
    </row>
    <row r="28">
      <c r="A28" s="7" t="n"/>
    </row>
    <row r="29">
      <c r="A29" s="7" t="n"/>
    </row>
    <row r="30">
      <c r="A30" s="7" t="n"/>
    </row>
    <row r="31">
      <c r="A31" s="7" t="n"/>
    </row>
    <row r="32">
      <c r="A32" s="7" t="n"/>
    </row>
    <row r="33">
      <c r="A33" s="7" t="n"/>
    </row>
    <row r="34">
      <c r="A34" s="7" t="n"/>
    </row>
    <row r="35">
      <c r="A35" s="7" t="n"/>
    </row>
    <row r="36">
      <c r="A36" s="7" t="n"/>
    </row>
    <row r="37">
      <c r="A37" s="7" t="n"/>
    </row>
    <row r="38">
      <c r="A38" s="7" t="n"/>
    </row>
    <row r="39">
      <c r="A39" s="7" t="n"/>
    </row>
    <row r="40">
      <c r="A40" s="7" t="n"/>
    </row>
    <row r="41">
      <c r="A41" s="7" t="n"/>
    </row>
    <row r="42">
      <c r="A42" s="7" t="n"/>
    </row>
    <row r="43">
      <c r="A43" s="7" t="n"/>
    </row>
    <row r="44">
      <c r="A44" s="7" t="n"/>
    </row>
    <row r="45">
      <c r="A45" s="7" t="n"/>
    </row>
    <row r="46">
      <c r="A46" s="7" t="n"/>
    </row>
    <row r="47">
      <c r="A47" s="7" t="n"/>
    </row>
    <row r="48">
      <c r="A48" s="7" t="n"/>
    </row>
    <row r="49">
      <c r="A49" s="7" t="n"/>
    </row>
    <row r="50">
      <c r="A50" s="7" t="n"/>
    </row>
    <row r="51">
      <c r="A51" s="7" t="n"/>
    </row>
    <row r="52">
      <c r="A52" s="7" t="n"/>
    </row>
    <row r="53">
      <c r="A53" s="7" t="n"/>
    </row>
    <row r="54">
      <c r="A54" s="7" t="n"/>
    </row>
    <row r="55">
      <c r="A55" s="7" t="n"/>
    </row>
    <row r="56">
      <c r="A56" s="7" t="n"/>
    </row>
    <row r="57">
      <c r="A57" s="7" t="n"/>
    </row>
    <row r="58">
      <c r="A58" s="7" t="n"/>
    </row>
    <row r="59">
      <c r="A59" s="7" t="n"/>
    </row>
    <row r="60">
      <c r="A60" s="7" t="n"/>
    </row>
    <row r="61">
      <c r="A61" s="7" t="n"/>
    </row>
    <row r="62">
      <c r="A62" s="7" t="n"/>
    </row>
    <row r="63">
      <c r="A63" s="7" t="n"/>
    </row>
    <row r="64">
      <c r="A64" s="7" t="n"/>
    </row>
  </sheetData>
  <mergeCells count="2">
    <mergeCell ref="A2:F2"/>
    <mergeCell ref="A1:F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26"/>
  <sheetViews>
    <sheetView showGridLines="0" workbookViewId="0">
      <selection activeCell="A1" sqref="A1"/>
    </sheetView>
  </sheetViews>
  <sheetFormatPr baseColWidth="8" defaultRowHeight="15"/>
  <cols>
    <col width="24" customWidth="1" min="1" max="1"/>
    <col width="20" customWidth="1" min="2" max="2"/>
    <col width="26" customWidth="1" min="3" max="3"/>
    <col width="12" customWidth="1" min="4" max="4"/>
    <col width="12" customWidth="1" min="5" max="5"/>
    <col width="14" customWidth="1" min="6" max="6"/>
  </cols>
  <sheetData>
    <row r="1" ht="30" customHeight="1">
      <c r="A1" s="1" t="inlineStr">
        <is>
          <t>Scores</t>
        </is>
      </c>
    </row>
    <row r="2">
      <c r="A2" s="2" t="inlineStr">
        <is>
          <t>One row per piece of work. Leave Score blank if it was not handed in.</t>
        </is>
      </c>
    </row>
    <row r="4" ht="26" customHeight="1">
      <c r="A4" s="10" t="inlineStr">
        <is>
          <t>Student</t>
        </is>
      </c>
      <c r="B4" s="10" t="inlineStr">
        <is>
          <t>Category</t>
        </is>
      </c>
      <c r="C4" s="10" t="inlineStr">
        <is>
          <t>Assignment</t>
        </is>
      </c>
      <c r="D4" s="10" t="inlineStr">
        <is>
          <t>Score</t>
        </is>
      </c>
      <c r="E4" s="10" t="inlineStr">
        <is>
          <t>Out of</t>
        </is>
      </c>
      <c r="F4" s="10" t="inlineStr">
        <is>
          <t>Percent</t>
        </is>
      </c>
    </row>
    <row r="5">
      <c r="A5" s="7" t="inlineStr">
        <is>
          <t>Ana Cruz</t>
        </is>
      </c>
      <c r="B5" s="7" t="inlineStr">
        <is>
          <t>Homework</t>
        </is>
      </c>
      <c r="C5" s="7" t="inlineStr">
        <is>
          <t>Worksheet 1</t>
        </is>
      </c>
      <c r="D5" s="7" t="n">
        <v>18</v>
      </c>
      <c r="E5" s="7" t="n">
        <v>20</v>
      </c>
      <c r="F5" s="15">
        <f>IF(OR($D5="",$E5=""),"",$D5/$E5)</f>
        <v/>
      </c>
    </row>
    <row r="6">
      <c r="A6" s="7" t="inlineStr">
        <is>
          <t>Ana Cruz</t>
        </is>
      </c>
      <c r="B6" s="7" t="inlineStr">
        <is>
          <t>Tests</t>
        </is>
      </c>
      <c r="C6" s="7" t="inlineStr">
        <is>
          <t>Unit 1 test</t>
        </is>
      </c>
      <c r="D6" s="7" t="n">
        <v>74</v>
      </c>
      <c r="E6" s="7" t="n">
        <v>100</v>
      </c>
      <c r="F6" s="16">
        <f>IF(OR($D6="",$E6=""),"",$D6/$E6)</f>
        <v/>
      </c>
    </row>
    <row r="7">
      <c r="A7" s="7" t="inlineStr">
        <is>
          <t>Ana Cruz</t>
        </is>
      </c>
      <c r="B7" s="7" t="inlineStr">
        <is>
          <t>Homework</t>
        </is>
      </c>
      <c r="C7" s="7" t="inlineStr">
        <is>
          <t>Worksheet 2</t>
        </is>
      </c>
      <c r="D7" s="7" t="n"/>
      <c r="E7" s="7" t="n">
        <v>20</v>
      </c>
      <c r="F7" s="15">
        <f>IF(OR($D7="",$E7=""),"",$D7/$E7)</f>
        <v/>
      </c>
    </row>
    <row r="8">
      <c r="A8" s="7" t="inlineStr">
        <is>
          <t>Ben Okafor</t>
        </is>
      </c>
      <c r="B8" s="7" t="inlineStr">
        <is>
          <t>Homework</t>
        </is>
      </c>
      <c r="C8" s="7" t="inlineStr">
        <is>
          <t>Worksheet 1</t>
        </is>
      </c>
      <c r="D8" s="7" t="n">
        <v>20</v>
      </c>
      <c r="E8" s="7" t="n">
        <v>20</v>
      </c>
      <c r="F8" s="16">
        <f>IF(OR($D8="",$E8=""),"",$D8/$E8)</f>
        <v/>
      </c>
    </row>
    <row r="9">
      <c r="A9" s="7" t="inlineStr">
        <is>
          <t>Ben Okafor</t>
        </is>
      </c>
      <c r="B9" s="7" t="inlineStr">
        <is>
          <t>Tests</t>
        </is>
      </c>
      <c r="C9" s="7" t="inlineStr">
        <is>
          <t>Unit 1 test</t>
        </is>
      </c>
      <c r="D9" s="7" t="n">
        <v>88</v>
      </c>
      <c r="E9" s="7" t="n">
        <v>100</v>
      </c>
      <c r="F9" s="15">
        <f>IF(OR($D9="",$E9=""),"",$D9/$E9)</f>
        <v/>
      </c>
    </row>
    <row r="10">
      <c r="A10" s="7" t="n"/>
      <c r="B10" s="7" t="n"/>
      <c r="C10" s="7" t="n"/>
      <c r="D10" s="7" t="n"/>
      <c r="E10" s="7" t="n"/>
      <c r="F10" s="16">
        <f>IF(OR($D10="",$E10=""),"",$D10/$E10)</f>
        <v/>
      </c>
    </row>
    <row r="11">
      <c r="A11" s="7" t="n"/>
      <c r="B11" s="7" t="n"/>
      <c r="C11" s="7" t="n"/>
      <c r="D11" s="7" t="n"/>
      <c r="E11" s="7" t="n"/>
      <c r="F11" s="15">
        <f>IF(OR($D11="",$E11=""),"",$D11/$E11)</f>
        <v/>
      </c>
    </row>
    <row r="12">
      <c r="A12" s="7" t="n"/>
      <c r="B12" s="7" t="n"/>
      <c r="C12" s="7" t="n"/>
      <c r="D12" s="7" t="n"/>
      <c r="E12" s="7" t="n"/>
      <c r="F12" s="16">
        <f>IF(OR($D12="",$E12=""),"",$D12/$E12)</f>
        <v/>
      </c>
    </row>
    <row r="13">
      <c r="A13" s="7" t="n"/>
      <c r="B13" s="7" t="n"/>
      <c r="C13" s="7" t="n"/>
      <c r="D13" s="7" t="n"/>
      <c r="E13" s="7" t="n"/>
      <c r="F13" s="15">
        <f>IF(OR($D13="",$E13=""),"",$D13/$E13)</f>
        <v/>
      </c>
    </row>
    <row r="14">
      <c r="A14" s="7" t="n"/>
      <c r="B14" s="7" t="n"/>
      <c r="C14" s="7" t="n"/>
      <c r="D14" s="7" t="n"/>
      <c r="E14" s="7" t="n"/>
      <c r="F14" s="16">
        <f>IF(OR($D14="",$E14=""),"",$D14/$E14)</f>
        <v/>
      </c>
    </row>
    <row r="15">
      <c r="A15" s="7" t="n"/>
      <c r="B15" s="7" t="n"/>
      <c r="C15" s="7" t="n"/>
      <c r="D15" s="7" t="n"/>
      <c r="E15" s="7" t="n"/>
      <c r="F15" s="15">
        <f>IF(OR($D15="",$E15=""),"",$D15/$E15)</f>
        <v/>
      </c>
    </row>
    <row r="16">
      <c r="A16" s="7" t="n"/>
      <c r="B16" s="7" t="n"/>
      <c r="C16" s="7" t="n"/>
      <c r="D16" s="7" t="n"/>
      <c r="E16" s="7" t="n"/>
      <c r="F16" s="16">
        <f>IF(OR($D16="",$E16=""),"",$D16/$E16)</f>
        <v/>
      </c>
    </row>
    <row r="17">
      <c r="A17" s="7" t="n"/>
      <c r="B17" s="7" t="n"/>
      <c r="C17" s="7" t="n"/>
      <c r="D17" s="7" t="n"/>
      <c r="E17" s="7" t="n"/>
      <c r="F17" s="15">
        <f>IF(OR($D17="",$E17=""),"",$D17/$E17)</f>
        <v/>
      </c>
    </row>
    <row r="18">
      <c r="A18" s="7" t="n"/>
      <c r="B18" s="7" t="n"/>
      <c r="C18" s="7" t="n"/>
      <c r="D18" s="7" t="n"/>
      <c r="E18" s="7" t="n"/>
      <c r="F18" s="16">
        <f>IF(OR($D18="",$E18=""),"",$D18/$E18)</f>
        <v/>
      </c>
    </row>
    <row r="19">
      <c r="A19" s="7" t="n"/>
      <c r="B19" s="7" t="n"/>
      <c r="C19" s="7" t="n"/>
      <c r="D19" s="7" t="n"/>
      <c r="E19" s="7" t="n"/>
      <c r="F19" s="15">
        <f>IF(OR($D19="",$E19=""),"",$D19/$E19)</f>
        <v/>
      </c>
    </row>
    <row r="20">
      <c r="A20" s="7" t="n"/>
      <c r="B20" s="7" t="n"/>
      <c r="C20" s="7" t="n"/>
      <c r="D20" s="7" t="n"/>
      <c r="E20" s="7" t="n"/>
      <c r="F20" s="16">
        <f>IF(OR($D20="",$E20=""),"",$D20/$E20)</f>
        <v/>
      </c>
    </row>
    <row r="21">
      <c r="A21" s="7" t="n"/>
      <c r="B21" s="7" t="n"/>
      <c r="C21" s="7" t="n"/>
      <c r="D21" s="7" t="n"/>
      <c r="E21" s="7" t="n"/>
      <c r="F21" s="15">
        <f>IF(OR($D21="",$E21=""),"",$D21/$E21)</f>
        <v/>
      </c>
    </row>
    <row r="22">
      <c r="A22" s="7" t="n"/>
      <c r="B22" s="7" t="n"/>
      <c r="C22" s="7" t="n"/>
      <c r="D22" s="7" t="n"/>
      <c r="E22" s="7" t="n"/>
      <c r="F22" s="16">
        <f>IF(OR($D22="",$E22=""),"",$D22/$E22)</f>
        <v/>
      </c>
    </row>
    <row r="23">
      <c r="A23" s="7" t="n"/>
      <c r="B23" s="7" t="n"/>
      <c r="C23" s="7" t="n"/>
      <c r="D23" s="7" t="n"/>
      <c r="E23" s="7" t="n"/>
      <c r="F23" s="15">
        <f>IF(OR($D23="",$E23=""),"",$D23/$E23)</f>
        <v/>
      </c>
    </row>
    <row r="24">
      <c r="A24" s="7" t="n"/>
      <c r="B24" s="7" t="n"/>
      <c r="C24" s="7" t="n"/>
      <c r="D24" s="7" t="n"/>
      <c r="E24" s="7" t="n"/>
      <c r="F24" s="16">
        <f>IF(OR($D24="",$E24=""),"",$D24/$E24)</f>
        <v/>
      </c>
    </row>
    <row r="25">
      <c r="A25" s="7" t="n"/>
      <c r="B25" s="7" t="n"/>
      <c r="C25" s="7" t="n"/>
      <c r="D25" s="7" t="n"/>
      <c r="E25" s="7" t="n"/>
      <c r="F25" s="15">
        <f>IF(OR($D25="",$E25=""),"",$D25/$E25)</f>
        <v/>
      </c>
    </row>
    <row r="26">
      <c r="A26" s="7" t="n"/>
      <c r="B26" s="7" t="n"/>
      <c r="C26" s="7" t="n"/>
      <c r="D26" s="7" t="n"/>
      <c r="E26" s="7" t="n"/>
      <c r="F26" s="16">
        <f>IF(OR($D26="",$E26=""),"",$D26/$E26)</f>
        <v/>
      </c>
    </row>
    <row r="27">
      <c r="A27" s="7" t="n"/>
      <c r="B27" s="7" t="n"/>
      <c r="C27" s="7" t="n"/>
      <c r="D27" s="7" t="n"/>
      <c r="E27" s="7" t="n"/>
      <c r="F27" s="15">
        <f>IF(OR($D27="",$E27=""),"",$D27/$E27)</f>
        <v/>
      </c>
    </row>
    <row r="28">
      <c r="A28" s="7" t="n"/>
      <c r="B28" s="7" t="n"/>
      <c r="C28" s="7" t="n"/>
      <c r="D28" s="7" t="n"/>
      <c r="E28" s="7" t="n"/>
      <c r="F28" s="16">
        <f>IF(OR($D28="",$E28=""),"",$D28/$E28)</f>
        <v/>
      </c>
    </row>
    <row r="29">
      <c r="A29" s="7" t="n"/>
      <c r="B29" s="7" t="n"/>
      <c r="C29" s="7" t="n"/>
      <c r="D29" s="7" t="n"/>
      <c r="E29" s="7" t="n"/>
      <c r="F29" s="15">
        <f>IF(OR($D29="",$E29=""),"",$D29/$E29)</f>
        <v/>
      </c>
    </row>
    <row r="30">
      <c r="A30" s="7" t="n"/>
      <c r="B30" s="7" t="n"/>
      <c r="C30" s="7" t="n"/>
      <c r="D30" s="7" t="n"/>
      <c r="E30" s="7" t="n"/>
      <c r="F30" s="16">
        <f>IF(OR($D30="",$E30=""),"",$D30/$E30)</f>
        <v/>
      </c>
    </row>
    <row r="31">
      <c r="A31" s="7" t="n"/>
      <c r="B31" s="7" t="n"/>
      <c r="C31" s="7" t="n"/>
      <c r="D31" s="7" t="n"/>
      <c r="E31" s="7" t="n"/>
      <c r="F31" s="15">
        <f>IF(OR($D31="",$E31=""),"",$D31/$E31)</f>
        <v/>
      </c>
    </row>
    <row r="32">
      <c r="A32" s="7" t="n"/>
      <c r="B32" s="7" t="n"/>
      <c r="C32" s="7" t="n"/>
      <c r="D32" s="7" t="n"/>
      <c r="E32" s="7" t="n"/>
      <c r="F32" s="16">
        <f>IF(OR($D32="",$E32=""),"",$D32/$E32)</f>
        <v/>
      </c>
    </row>
    <row r="33">
      <c r="A33" s="7" t="n"/>
      <c r="B33" s="7" t="n"/>
      <c r="C33" s="7" t="n"/>
      <c r="D33" s="7" t="n"/>
      <c r="E33" s="7" t="n"/>
      <c r="F33" s="15">
        <f>IF(OR($D33="",$E33=""),"",$D33/$E33)</f>
        <v/>
      </c>
    </row>
    <row r="34">
      <c r="A34" s="7" t="n"/>
      <c r="B34" s="7" t="n"/>
      <c r="C34" s="7" t="n"/>
      <c r="D34" s="7" t="n"/>
      <c r="E34" s="7" t="n"/>
      <c r="F34" s="16">
        <f>IF(OR($D34="",$E34=""),"",$D34/$E34)</f>
        <v/>
      </c>
    </row>
    <row r="35">
      <c r="A35" s="7" t="n"/>
      <c r="B35" s="7" t="n"/>
      <c r="C35" s="7" t="n"/>
      <c r="D35" s="7" t="n"/>
      <c r="E35" s="7" t="n"/>
      <c r="F35" s="15">
        <f>IF(OR($D35="",$E35=""),"",$D35/$E35)</f>
        <v/>
      </c>
    </row>
    <row r="36">
      <c r="A36" s="7" t="n"/>
      <c r="B36" s="7" t="n"/>
      <c r="C36" s="7" t="n"/>
      <c r="D36" s="7" t="n"/>
      <c r="E36" s="7" t="n"/>
      <c r="F36" s="16">
        <f>IF(OR($D36="",$E36=""),"",$D36/$E36)</f>
        <v/>
      </c>
    </row>
    <row r="37">
      <c r="A37" s="7" t="n"/>
      <c r="B37" s="7" t="n"/>
      <c r="C37" s="7" t="n"/>
      <c r="D37" s="7" t="n"/>
      <c r="E37" s="7" t="n"/>
      <c r="F37" s="15">
        <f>IF(OR($D37="",$E37=""),"",$D37/$E37)</f>
        <v/>
      </c>
    </row>
    <row r="38">
      <c r="A38" s="7" t="n"/>
      <c r="B38" s="7" t="n"/>
      <c r="C38" s="7" t="n"/>
      <c r="D38" s="7" t="n"/>
      <c r="E38" s="7" t="n"/>
      <c r="F38" s="16">
        <f>IF(OR($D38="",$E38=""),"",$D38/$E38)</f>
        <v/>
      </c>
    </row>
    <row r="39">
      <c r="A39" s="7" t="n"/>
      <c r="B39" s="7" t="n"/>
      <c r="C39" s="7" t="n"/>
      <c r="D39" s="7" t="n"/>
      <c r="E39" s="7" t="n"/>
      <c r="F39" s="15">
        <f>IF(OR($D39="",$E39=""),"",$D39/$E39)</f>
        <v/>
      </c>
    </row>
    <row r="40">
      <c r="A40" s="7" t="n"/>
      <c r="B40" s="7" t="n"/>
      <c r="C40" s="7" t="n"/>
      <c r="D40" s="7" t="n"/>
      <c r="E40" s="7" t="n"/>
      <c r="F40" s="16">
        <f>IF(OR($D40="",$E40=""),"",$D40/$E40)</f>
        <v/>
      </c>
    </row>
    <row r="41">
      <c r="A41" s="7" t="n"/>
      <c r="B41" s="7" t="n"/>
      <c r="C41" s="7" t="n"/>
      <c r="D41" s="7" t="n"/>
      <c r="E41" s="7" t="n"/>
      <c r="F41" s="15">
        <f>IF(OR($D41="",$E41=""),"",$D41/$E41)</f>
        <v/>
      </c>
    </row>
    <row r="42">
      <c r="A42" s="7" t="n"/>
      <c r="B42" s="7" t="n"/>
      <c r="C42" s="7" t="n"/>
      <c r="D42" s="7" t="n"/>
      <c r="E42" s="7" t="n"/>
      <c r="F42" s="16">
        <f>IF(OR($D42="",$E42=""),"",$D42/$E42)</f>
        <v/>
      </c>
    </row>
    <row r="43">
      <c r="A43" s="7" t="n"/>
      <c r="B43" s="7" t="n"/>
      <c r="C43" s="7" t="n"/>
      <c r="D43" s="7" t="n"/>
      <c r="E43" s="7" t="n"/>
      <c r="F43" s="15">
        <f>IF(OR($D43="",$E43=""),"",$D43/$E43)</f>
        <v/>
      </c>
    </row>
    <row r="44">
      <c r="A44" s="7" t="n"/>
      <c r="B44" s="7" t="n"/>
      <c r="C44" s="7" t="n"/>
      <c r="D44" s="7" t="n"/>
      <c r="E44" s="7" t="n"/>
      <c r="F44" s="16">
        <f>IF(OR($D44="",$E44=""),"",$D44/$E44)</f>
        <v/>
      </c>
    </row>
    <row r="45">
      <c r="A45" s="7" t="n"/>
      <c r="B45" s="7" t="n"/>
      <c r="C45" s="7" t="n"/>
      <c r="D45" s="7" t="n"/>
      <c r="E45" s="7" t="n"/>
      <c r="F45" s="15">
        <f>IF(OR($D45="",$E45=""),"",$D45/$E45)</f>
        <v/>
      </c>
    </row>
    <row r="46">
      <c r="A46" s="7" t="n"/>
      <c r="B46" s="7" t="n"/>
      <c r="C46" s="7" t="n"/>
      <c r="D46" s="7" t="n"/>
      <c r="E46" s="7" t="n"/>
      <c r="F46" s="16">
        <f>IF(OR($D46="",$E46=""),"",$D46/$E46)</f>
        <v/>
      </c>
    </row>
    <row r="47">
      <c r="A47" s="7" t="n"/>
      <c r="B47" s="7" t="n"/>
      <c r="C47" s="7" t="n"/>
      <c r="D47" s="7" t="n"/>
      <c r="E47" s="7" t="n"/>
      <c r="F47" s="15">
        <f>IF(OR($D47="",$E47=""),"",$D47/$E47)</f>
        <v/>
      </c>
    </row>
    <row r="48">
      <c r="A48" s="7" t="n"/>
      <c r="B48" s="7" t="n"/>
      <c r="C48" s="7" t="n"/>
      <c r="D48" s="7" t="n"/>
      <c r="E48" s="7" t="n"/>
      <c r="F48" s="16">
        <f>IF(OR($D48="",$E48=""),"",$D48/$E48)</f>
        <v/>
      </c>
    </row>
    <row r="49">
      <c r="A49" s="7" t="n"/>
      <c r="B49" s="7" t="n"/>
      <c r="C49" s="7" t="n"/>
      <c r="D49" s="7" t="n"/>
      <c r="E49" s="7" t="n"/>
      <c r="F49" s="15">
        <f>IF(OR($D49="",$E49=""),"",$D49/$E49)</f>
        <v/>
      </c>
    </row>
    <row r="50">
      <c r="A50" s="7" t="n"/>
      <c r="B50" s="7" t="n"/>
      <c r="C50" s="7" t="n"/>
      <c r="D50" s="7" t="n"/>
      <c r="E50" s="7" t="n"/>
      <c r="F50" s="16">
        <f>IF(OR($D50="",$E50=""),"",$D50/$E50)</f>
        <v/>
      </c>
    </row>
    <row r="51">
      <c r="A51" s="7" t="n"/>
      <c r="B51" s="7" t="n"/>
      <c r="C51" s="7" t="n"/>
      <c r="D51" s="7" t="n"/>
      <c r="E51" s="7" t="n"/>
      <c r="F51" s="15">
        <f>IF(OR($D51="",$E51=""),"",$D51/$E51)</f>
        <v/>
      </c>
    </row>
    <row r="52">
      <c r="A52" s="7" t="n"/>
      <c r="B52" s="7" t="n"/>
      <c r="C52" s="7" t="n"/>
      <c r="D52" s="7" t="n"/>
      <c r="E52" s="7" t="n"/>
      <c r="F52" s="16">
        <f>IF(OR($D52="",$E52=""),"",$D52/$E52)</f>
        <v/>
      </c>
    </row>
    <row r="53">
      <c r="A53" s="7" t="n"/>
      <c r="B53" s="7" t="n"/>
      <c r="C53" s="7" t="n"/>
      <c r="D53" s="7" t="n"/>
      <c r="E53" s="7" t="n"/>
      <c r="F53" s="15">
        <f>IF(OR($D53="",$E53=""),"",$D53/$E53)</f>
        <v/>
      </c>
    </row>
    <row r="54">
      <c r="A54" s="7" t="n"/>
      <c r="B54" s="7" t="n"/>
      <c r="C54" s="7" t="n"/>
      <c r="D54" s="7" t="n"/>
      <c r="E54" s="7" t="n"/>
      <c r="F54" s="16">
        <f>IF(OR($D54="",$E54=""),"",$D54/$E54)</f>
        <v/>
      </c>
    </row>
    <row r="55">
      <c r="A55" s="7" t="n"/>
      <c r="B55" s="7" t="n"/>
      <c r="C55" s="7" t="n"/>
      <c r="D55" s="7" t="n"/>
      <c r="E55" s="7" t="n"/>
      <c r="F55" s="15">
        <f>IF(OR($D55="",$E55=""),"",$D55/$E55)</f>
        <v/>
      </c>
    </row>
    <row r="56">
      <c r="A56" s="7" t="n"/>
      <c r="B56" s="7" t="n"/>
      <c r="C56" s="7" t="n"/>
      <c r="D56" s="7" t="n"/>
      <c r="E56" s="7" t="n"/>
      <c r="F56" s="16">
        <f>IF(OR($D56="",$E56=""),"",$D56/$E56)</f>
        <v/>
      </c>
    </row>
    <row r="57">
      <c r="A57" s="7" t="n"/>
      <c r="B57" s="7" t="n"/>
      <c r="C57" s="7" t="n"/>
      <c r="D57" s="7" t="n"/>
      <c r="E57" s="7" t="n"/>
      <c r="F57" s="15">
        <f>IF(OR($D57="",$E57=""),"",$D57/$E57)</f>
        <v/>
      </c>
    </row>
    <row r="58">
      <c r="A58" s="7" t="n"/>
      <c r="B58" s="7" t="n"/>
      <c r="C58" s="7" t="n"/>
      <c r="D58" s="7" t="n"/>
      <c r="E58" s="7" t="n"/>
      <c r="F58" s="16">
        <f>IF(OR($D58="",$E58=""),"",$D58/$E58)</f>
        <v/>
      </c>
    </row>
    <row r="59">
      <c r="A59" s="7" t="n"/>
      <c r="B59" s="7" t="n"/>
      <c r="C59" s="7" t="n"/>
      <c r="D59" s="7" t="n"/>
      <c r="E59" s="7" t="n"/>
      <c r="F59" s="15">
        <f>IF(OR($D59="",$E59=""),"",$D59/$E59)</f>
        <v/>
      </c>
    </row>
    <row r="60">
      <c r="A60" s="7" t="n"/>
      <c r="B60" s="7" t="n"/>
      <c r="C60" s="7" t="n"/>
      <c r="D60" s="7" t="n"/>
      <c r="E60" s="7" t="n"/>
      <c r="F60" s="16">
        <f>IF(OR($D60="",$E60=""),"",$D60/$E60)</f>
        <v/>
      </c>
    </row>
    <row r="61">
      <c r="A61" s="7" t="n"/>
      <c r="B61" s="7" t="n"/>
      <c r="C61" s="7" t="n"/>
      <c r="D61" s="7" t="n"/>
      <c r="E61" s="7" t="n"/>
      <c r="F61" s="15">
        <f>IF(OR($D61="",$E61=""),"",$D61/$E61)</f>
        <v/>
      </c>
    </row>
    <row r="62">
      <c r="A62" s="7" t="n"/>
      <c r="B62" s="7" t="n"/>
      <c r="C62" s="7" t="n"/>
      <c r="D62" s="7" t="n"/>
      <c r="E62" s="7" t="n"/>
      <c r="F62" s="16">
        <f>IF(OR($D62="",$E62=""),"",$D62/$E62)</f>
        <v/>
      </c>
    </row>
    <row r="63">
      <c r="A63" s="7" t="n"/>
      <c r="B63" s="7" t="n"/>
      <c r="C63" s="7" t="n"/>
      <c r="D63" s="7" t="n"/>
      <c r="E63" s="7" t="n"/>
      <c r="F63" s="15">
        <f>IF(OR($D63="",$E63=""),"",$D63/$E63)</f>
        <v/>
      </c>
    </row>
    <row r="64">
      <c r="A64" s="7" t="n"/>
      <c r="B64" s="7" t="n"/>
      <c r="C64" s="7" t="n"/>
      <c r="D64" s="7" t="n"/>
      <c r="E64" s="7" t="n"/>
      <c r="F64" s="16">
        <f>IF(OR($D64="",$E64=""),"",$D64/$E64)</f>
        <v/>
      </c>
    </row>
    <row r="65">
      <c r="A65" s="7" t="n"/>
      <c r="B65" s="7" t="n"/>
      <c r="C65" s="7" t="n"/>
      <c r="D65" s="7" t="n"/>
      <c r="E65" s="7" t="n"/>
      <c r="F65" s="15">
        <f>IF(OR($D65="",$E65=""),"",$D65/$E65)</f>
        <v/>
      </c>
    </row>
    <row r="66">
      <c r="A66" s="7" t="n"/>
      <c r="B66" s="7" t="n"/>
      <c r="C66" s="7" t="n"/>
      <c r="D66" s="7" t="n"/>
      <c r="E66" s="7" t="n"/>
      <c r="F66" s="16">
        <f>IF(OR($D66="",$E66=""),"",$D66/$E66)</f>
        <v/>
      </c>
    </row>
    <row r="67">
      <c r="A67" s="7" t="n"/>
      <c r="B67" s="7" t="n"/>
      <c r="C67" s="7" t="n"/>
      <c r="D67" s="7" t="n"/>
      <c r="E67" s="7" t="n"/>
      <c r="F67" s="15">
        <f>IF(OR($D67="",$E67=""),"",$D67/$E67)</f>
        <v/>
      </c>
    </row>
    <row r="68">
      <c r="A68" s="7" t="n"/>
      <c r="B68" s="7" t="n"/>
      <c r="C68" s="7" t="n"/>
      <c r="D68" s="7" t="n"/>
      <c r="E68" s="7" t="n"/>
      <c r="F68" s="16">
        <f>IF(OR($D68="",$E68=""),"",$D68/$E68)</f>
        <v/>
      </c>
    </row>
    <row r="69">
      <c r="A69" s="7" t="n"/>
      <c r="B69" s="7" t="n"/>
      <c r="C69" s="7" t="n"/>
      <c r="D69" s="7" t="n"/>
      <c r="E69" s="7" t="n"/>
      <c r="F69" s="15">
        <f>IF(OR($D69="",$E69=""),"",$D69/$E69)</f>
        <v/>
      </c>
    </row>
    <row r="70">
      <c r="A70" s="7" t="n"/>
      <c r="B70" s="7" t="n"/>
      <c r="C70" s="7" t="n"/>
      <c r="D70" s="7" t="n"/>
      <c r="E70" s="7" t="n"/>
      <c r="F70" s="16">
        <f>IF(OR($D70="",$E70=""),"",$D70/$E70)</f>
        <v/>
      </c>
    </row>
    <row r="71">
      <c r="A71" s="7" t="n"/>
      <c r="B71" s="7" t="n"/>
      <c r="C71" s="7" t="n"/>
      <c r="D71" s="7" t="n"/>
      <c r="E71" s="7" t="n"/>
      <c r="F71" s="15">
        <f>IF(OR($D71="",$E71=""),"",$D71/$E71)</f>
        <v/>
      </c>
    </row>
    <row r="72">
      <c r="A72" s="7" t="n"/>
      <c r="B72" s="7" t="n"/>
      <c r="C72" s="7" t="n"/>
      <c r="D72" s="7" t="n"/>
      <c r="E72" s="7" t="n"/>
      <c r="F72" s="16">
        <f>IF(OR($D72="",$E72=""),"",$D72/$E72)</f>
        <v/>
      </c>
    </row>
    <row r="73">
      <c r="A73" s="7" t="n"/>
      <c r="B73" s="7" t="n"/>
      <c r="C73" s="7" t="n"/>
      <c r="D73" s="7" t="n"/>
      <c r="E73" s="7" t="n"/>
      <c r="F73" s="15">
        <f>IF(OR($D73="",$E73=""),"",$D73/$E73)</f>
        <v/>
      </c>
    </row>
    <row r="74">
      <c r="A74" s="7" t="n"/>
      <c r="B74" s="7" t="n"/>
      <c r="C74" s="7" t="n"/>
      <c r="D74" s="7" t="n"/>
      <c r="E74" s="7" t="n"/>
      <c r="F74" s="16">
        <f>IF(OR($D74="",$E74=""),"",$D74/$E74)</f>
        <v/>
      </c>
    </row>
    <row r="75">
      <c r="A75" s="7" t="n"/>
      <c r="B75" s="7" t="n"/>
      <c r="C75" s="7" t="n"/>
      <c r="D75" s="7" t="n"/>
      <c r="E75" s="7" t="n"/>
      <c r="F75" s="15">
        <f>IF(OR($D75="",$E75=""),"",$D75/$E75)</f>
        <v/>
      </c>
    </row>
    <row r="76">
      <c r="A76" s="7" t="n"/>
      <c r="B76" s="7" t="n"/>
      <c r="C76" s="7" t="n"/>
      <c r="D76" s="7" t="n"/>
      <c r="E76" s="7" t="n"/>
      <c r="F76" s="16">
        <f>IF(OR($D76="",$E76=""),"",$D76/$E76)</f>
        <v/>
      </c>
    </row>
    <row r="77">
      <c r="A77" s="7" t="n"/>
      <c r="B77" s="7" t="n"/>
      <c r="C77" s="7" t="n"/>
      <c r="D77" s="7" t="n"/>
      <c r="E77" s="7" t="n"/>
      <c r="F77" s="15">
        <f>IF(OR($D77="",$E77=""),"",$D77/$E77)</f>
        <v/>
      </c>
    </row>
    <row r="78">
      <c r="A78" s="7" t="n"/>
      <c r="B78" s="7" t="n"/>
      <c r="C78" s="7" t="n"/>
      <c r="D78" s="7" t="n"/>
      <c r="E78" s="7" t="n"/>
      <c r="F78" s="16">
        <f>IF(OR($D78="",$E78=""),"",$D78/$E78)</f>
        <v/>
      </c>
    </row>
    <row r="79">
      <c r="A79" s="7" t="n"/>
      <c r="B79" s="7" t="n"/>
      <c r="C79" s="7" t="n"/>
      <c r="D79" s="7" t="n"/>
      <c r="E79" s="7" t="n"/>
      <c r="F79" s="15">
        <f>IF(OR($D79="",$E79=""),"",$D79/$E79)</f>
        <v/>
      </c>
    </row>
    <row r="80">
      <c r="A80" s="7" t="n"/>
      <c r="B80" s="7" t="n"/>
      <c r="C80" s="7" t="n"/>
      <c r="D80" s="7" t="n"/>
      <c r="E80" s="7" t="n"/>
      <c r="F80" s="16">
        <f>IF(OR($D80="",$E80=""),"",$D80/$E80)</f>
        <v/>
      </c>
    </row>
    <row r="81">
      <c r="A81" s="7" t="n"/>
      <c r="B81" s="7" t="n"/>
      <c r="C81" s="7" t="n"/>
      <c r="D81" s="7" t="n"/>
      <c r="E81" s="7" t="n"/>
      <c r="F81" s="15">
        <f>IF(OR($D81="",$E81=""),"",$D81/$E81)</f>
        <v/>
      </c>
    </row>
    <row r="82">
      <c r="A82" s="7" t="n"/>
      <c r="B82" s="7" t="n"/>
      <c r="C82" s="7" t="n"/>
      <c r="D82" s="7" t="n"/>
      <c r="E82" s="7" t="n"/>
      <c r="F82" s="16">
        <f>IF(OR($D82="",$E82=""),"",$D82/$E82)</f>
        <v/>
      </c>
    </row>
    <row r="83">
      <c r="A83" s="7" t="n"/>
      <c r="B83" s="7" t="n"/>
      <c r="C83" s="7" t="n"/>
      <c r="D83" s="7" t="n"/>
      <c r="E83" s="7" t="n"/>
      <c r="F83" s="15">
        <f>IF(OR($D83="",$E83=""),"",$D83/$E83)</f>
        <v/>
      </c>
    </row>
    <row r="84">
      <c r="A84" s="7" t="n"/>
      <c r="B84" s="7" t="n"/>
      <c r="C84" s="7" t="n"/>
      <c r="D84" s="7" t="n"/>
      <c r="E84" s="7" t="n"/>
      <c r="F84" s="16">
        <f>IF(OR($D84="",$E84=""),"",$D84/$E84)</f>
        <v/>
      </c>
    </row>
    <row r="85">
      <c r="A85" s="7" t="n"/>
      <c r="B85" s="7" t="n"/>
      <c r="C85" s="7" t="n"/>
      <c r="D85" s="7" t="n"/>
      <c r="E85" s="7" t="n"/>
      <c r="F85" s="15">
        <f>IF(OR($D85="",$E85=""),"",$D85/$E85)</f>
        <v/>
      </c>
    </row>
    <row r="86">
      <c r="A86" s="7" t="n"/>
      <c r="B86" s="7" t="n"/>
      <c r="C86" s="7" t="n"/>
      <c r="D86" s="7" t="n"/>
      <c r="E86" s="7" t="n"/>
      <c r="F86" s="16">
        <f>IF(OR($D86="",$E86=""),"",$D86/$E86)</f>
        <v/>
      </c>
    </row>
    <row r="87">
      <c r="A87" s="7" t="n"/>
      <c r="B87" s="7" t="n"/>
      <c r="C87" s="7" t="n"/>
      <c r="D87" s="7" t="n"/>
      <c r="E87" s="7" t="n"/>
      <c r="F87" s="15">
        <f>IF(OR($D87="",$E87=""),"",$D87/$E87)</f>
        <v/>
      </c>
    </row>
    <row r="88">
      <c r="A88" s="7" t="n"/>
      <c r="B88" s="7" t="n"/>
      <c r="C88" s="7" t="n"/>
      <c r="D88" s="7" t="n"/>
      <c r="E88" s="7" t="n"/>
      <c r="F88" s="16">
        <f>IF(OR($D88="",$E88=""),"",$D88/$E88)</f>
        <v/>
      </c>
    </row>
    <row r="89">
      <c r="A89" s="7" t="n"/>
      <c r="B89" s="7" t="n"/>
      <c r="C89" s="7" t="n"/>
      <c r="D89" s="7" t="n"/>
      <c r="E89" s="7" t="n"/>
      <c r="F89" s="15">
        <f>IF(OR($D89="",$E89=""),"",$D89/$E89)</f>
        <v/>
      </c>
    </row>
    <row r="90">
      <c r="A90" s="7" t="n"/>
      <c r="B90" s="7" t="n"/>
      <c r="C90" s="7" t="n"/>
      <c r="D90" s="7" t="n"/>
      <c r="E90" s="7" t="n"/>
      <c r="F90" s="16">
        <f>IF(OR($D90="",$E90=""),"",$D90/$E90)</f>
        <v/>
      </c>
    </row>
    <row r="91">
      <c r="A91" s="7" t="n"/>
      <c r="B91" s="7" t="n"/>
      <c r="C91" s="7" t="n"/>
      <c r="D91" s="7" t="n"/>
      <c r="E91" s="7" t="n"/>
      <c r="F91" s="15">
        <f>IF(OR($D91="",$E91=""),"",$D91/$E91)</f>
        <v/>
      </c>
    </row>
    <row r="92">
      <c r="A92" s="7" t="n"/>
      <c r="B92" s="7" t="n"/>
      <c r="C92" s="7" t="n"/>
      <c r="D92" s="7" t="n"/>
      <c r="E92" s="7" t="n"/>
      <c r="F92" s="16">
        <f>IF(OR($D92="",$E92=""),"",$D92/$E92)</f>
        <v/>
      </c>
    </row>
    <row r="93">
      <c r="A93" s="7" t="n"/>
      <c r="B93" s="7" t="n"/>
      <c r="C93" s="7" t="n"/>
      <c r="D93" s="7" t="n"/>
      <c r="E93" s="7" t="n"/>
      <c r="F93" s="15">
        <f>IF(OR($D93="",$E93=""),"",$D93/$E93)</f>
        <v/>
      </c>
    </row>
    <row r="94">
      <c r="A94" s="7" t="n"/>
      <c r="B94" s="7" t="n"/>
      <c r="C94" s="7" t="n"/>
      <c r="D94" s="7" t="n"/>
      <c r="E94" s="7" t="n"/>
      <c r="F94" s="16">
        <f>IF(OR($D94="",$E94=""),"",$D94/$E94)</f>
        <v/>
      </c>
    </row>
    <row r="95">
      <c r="A95" s="7" t="n"/>
      <c r="B95" s="7" t="n"/>
      <c r="C95" s="7" t="n"/>
      <c r="D95" s="7" t="n"/>
      <c r="E95" s="7" t="n"/>
      <c r="F95" s="15">
        <f>IF(OR($D95="",$E95=""),"",$D95/$E95)</f>
        <v/>
      </c>
    </row>
    <row r="96">
      <c r="A96" s="7" t="n"/>
      <c r="B96" s="7" t="n"/>
      <c r="C96" s="7" t="n"/>
      <c r="D96" s="7" t="n"/>
      <c r="E96" s="7" t="n"/>
      <c r="F96" s="16">
        <f>IF(OR($D96="",$E96=""),"",$D96/$E96)</f>
        <v/>
      </c>
    </row>
    <row r="97">
      <c r="A97" s="7" t="n"/>
      <c r="B97" s="7" t="n"/>
      <c r="C97" s="7" t="n"/>
      <c r="D97" s="7" t="n"/>
      <c r="E97" s="7" t="n"/>
      <c r="F97" s="15">
        <f>IF(OR($D97="",$E97=""),"",$D97/$E97)</f>
        <v/>
      </c>
    </row>
    <row r="98">
      <c r="A98" s="7" t="n"/>
      <c r="B98" s="7" t="n"/>
      <c r="C98" s="7" t="n"/>
      <c r="D98" s="7" t="n"/>
      <c r="E98" s="7" t="n"/>
      <c r="F98" s="16">
        <f>IF(OR($D98="",$E98=""),"",$D98/$E98)</f>
        <v/>
      </c>
    </row>
    <row r="99">
      <c r="A99" s="7" t="n"/>
      <c r="B99" s="7" t="n"/>
      <c r="C99" s="7" t="n"/>
      <c r="D99" s="7" t="n"/>
      <c r="E99" s="7" t="n"/>
      <c r="F99" s="15">
        <f>IF(OR($D99="",$E99=""),"",$D99/$E99)</f>
        <v/>
      </c>
    </row>
    <row r="100">
      <c r="A100" s="7" t="n"/>
      <c r="B100" s="7" t="n"/>
      <c r="C100" s="7" t="n"/>
      <c r="D100" s="7" t="n"/>
      <c r="E100" s="7" t="n"/>
      <c r="F100" s="16">
        <f>IF(OR($D100="",$E100=""),"",$D100/$E100)</f>
        <v/>
      </c>
    </row>
    <row r="101">
      <c r="A101" s="7" t="n"/>
      <c r="B101" s="7" t="n"/>
      <c r="C101" s="7" t="n"/>
      <c r="D101" s="7" t="n"/>
      <c r="E101" s="7" t="n"/>
      <c r="F101" s="15">
        <f>IF(OR($D101="",$E101=""),"",$D101/$E101)</f>
        <v/>
      </c>
    </row>
    <row r="102">
      <c r="A102" s="7" t="n"/>
      <c r="B102" s="7" t="n"/>
      <c r="C102" s="7" t="n"/>
      <c r="D102" s="7" t="n"/>
      <c r="E102" s="7" t="n"/>
      <c r="F102" s="16">
        <f>IF(OR($D102="",$E102=""),"",$D102/$E102)</f>
        <v/>
      </c>
    </row>
    <row r="103">
      <c r="A103" s="7" t="n"/>
      <c r="B103" s="7" t="n"/>
      <c r="C103" s="7" t="n"/>
      <c r="D103" s="7" t="n"/>
      <c r="E103" s="7" t="n"/>
      <c r="F103" s="15">
        <f>IF(OR($D103="",$E103=""),"",$D103/$E103)</f>
        <v/>
      </c>
    </row>
    <row r="104">
      <c r="A104" s="7" t="n"/>
      <c r="B104" s="7" t="n"/>
      <c r="C104" s="7" t="n"/>
      <c r="D104" s="7" t="n"/>
      <c r="E104" s="7" t="n"/>
      <c r="F104" s="16">
        <f>IF(OR($D104="",$E104=""),"",$D104/$E104)</f>
        <v/>
      </c>
    </row>
    <row r="105">
      <c r="A105" s="7" t="n"/>
      <c r="B105" s="7" t="n"/>
      <c r="C105" s="7" t="n"/>
      <c r="D105" s="7" t="n"/>
      <c r="E105" s="7" t="n"/>
      <c r="F105" s="15">
        <f>IF(OR($D105="",$E105=""),"",$D105/$E105)</f>
        <v/>
      </c>
    </row>
    <row r="106">
      <c r="A106" s="7" t="n"/>
      <c r="B106" s="7" t="n"/>
      <c r="C106" s="7" t="n"/>
      <c r="D106" s="7" t="n"/>
      <c r="E106" s="7" t="n"/>
      <c r="F106" s="16">
        <f>IF(OR($D106="",$E106=""),"",$D106/$E106)</f>
        <v/>
      </c>
    </row>
    <row r="107">
      <c r="A107" s="7" t="n"/>
      <c r="B107" s="7" t="n"/>
      <c r="C107" s="7" t="n"/>
      <c r="D107" s="7" t="n"/>
      <c r="E107" s="7" t="n"/>
      <c r="F107" s="15">
        <f>IF(OR($D107="",$E107=""),"",$D107/$E107)</f>
        <v/>
      </c>
    </row>
    <row r="108">
      <c r="A108" s="7" t="n"/>
      <c r="B108" s="7" t="n"/>
      <c r="C108" s="7" t="n"/>
      <c r="D108" s="7" t="n"/>
      <c r="E108" s="7" t="n"/>
      <c r="F108" s="16">
        <f>IF(OR($D108="",$E108=""),"",$D108/$E108)</f>
        <v/>
      </c>
    </row>
    <row r="109">
      <c r="A109" s="7" t="n"/>
      <c r="B109" s="7" t="n"/>
      <c r="C109" s="7" t="n"/>
      <c r="D109" s="7" t="n"/>
      <c r="E109" s="7" t="n"/>
      <c r="F109" s="15">
        <f>IF(OR($D109="",$E109=""),"",$D109/$E109)</f>
        <v/>
      </c>
    </row>
    <row r="110">
      <c r="A110" s="7" t="n"/>
      <c r="B110" s="7" t="n"/>
      <c r="C110" s="7" t="n"/>
      <c r="D110" s="7" t="n"/>
      <c r="E110" s="7" t="n"/>
      <c r="F110" s="16">
        <f>IF(OR($D110="",$E110=""),"",$D110/$E110)</f>
        <v/>
      </c>
    </row>
    <row r="111">
      <c r="A111" s="7" t="n"/>
      <c r="B111" s="7" t="n"/>
      <c r="C111" s="7" t="n"/>
      <c r="D111" s="7" t="n"/>
      <c r="E111" s="7" t="n"/>
      <c r="F111" s="15">
        <f>IF(OR($D111="",$E111=""),"",$D111/$E111)</f>
        <v/>
      </c>
    </row>
    <row r="112">
      <c r="A112" s="7" t="n"/>
      <c r="B112" s="7" t="n"/>
      <c r="C112" s="7" t="n"/>
      <c r="D112" s="7" t="n"/>
      <c r="E112" s="7" t="n"/>
      <c r="F112" s="16">
        <f>IF(OR($D112="",$E112=""),"",$D112/$E112)</f>
        <v/>
      </c>
    </row>
    <row r="113">
      <c r="A113" s="7" t="n"/>
      <c r="B113" s="7" t="n"/>
      <c r="C113" s="7" t="n"/>
      <c r="D113" s="7" t="n"/>
      <c r="E113" s="7" t="n"/>
      <c r="F113" s="15">
        <f>IF(OR($D113="",$E113=""),"",$D113/$E113)</f>
        <v/>
      </c>
    </row>
    <row r="114">
      <c r="A114" s="7" t="n"/>
      <c r="B114" s="7" t="n"/>
      <c r="C114" s="7" t="n"/>
      <c r="D114" s="7" t="n"/>
      <c r="E114" s="7" t="n"/>
      <c r="F114" s="16">
        <f>IF(OR($D114="",$E114=""),"",$D114/$E114)</f>
        <v/>
      </c>
    </row>
    <row r="115">
      <c r="A115" s="7" t="n"/>
      <c r="B115" s="7" t="n"/>
      <c r="C115" s="7" t="n"/>
      <c r="D115" s="7" t="n"/>
      <c r="E115" s="7" t="n"/>
      <c r="F115" s="15">
        <f>IF(OR($D115="",$E115=""),"",$D115/$E115)</f>
        <v/>
      </c>
    </row>
    <row r="116">
      <c r="A116" s="7" t="n"/>
      <c r="B116" s="7" t="n"/>
      <c r="C116" s="7" t="n"/>
      <c r="D116" s="7" t="n"/>
      <c r="E116" s="7" t="n"/>
      <c r="F116" s="16">
        <f>IF(OR($D116="",$E116=""),"",$D116/$E116)</f>
        <v/>
      </c>
    </row>
    <row r="117">
      <c r="A117" s="7" t="n"/>
      <c r="B117" s="7" t="n"/>
      <c r="C117" s="7" t="n"/>
      <c r="D117" s="7" t="n"/>
      <c r="E117" s="7" t="n"/>
      <c r="F117" s="15">
        <f>IF(OR($D117="",$E117=""),"",$D117/$E117)</f>
        <v/>
      </c>
    </row>
    <row r="118">
      <c r="A118" s="7" t="n"/>
      <c r="B118" s="7" t="n"/>
      <c r="C118" s="7" t="n"/>
      <c r="D118" s="7" t="n"/>
      <c r="E118" s="7" t="n"/>
      <c r="F118" s="16">
        <f>IF(OR($D118="",$E118=""),"",$D118/$E118)</f>
        <v/>
      </c>
    </row>
    <row r="119">
      <c r="A119" s="7" t="n"/>
      <c r="B119" s="7" t="n"/>
      <c r="C119" s="7" t="n"/>
      <c r="D119" s="7" t="n"/>
      <c r="E119" s="7" t="n"/>
      <c r="F119" s="15">
        <f>IF(OR($D119="",$E119=""),"",$D119/$E119)</f>
        <v/>
      </c>
    </row>
    <row r="120">
      <c r="A120" s="7" t="n"/>
      <c r="B120" s="7" t="n"/>
      <c r="C120" s="7" t="n"/>
      <c r="D120" s="7" t="n"/>
      <c r="E120" s="7" t="n"/>
      <c r="F120" s="16">
        <f>IF(OR($D120="",$E120=""),"",$D120/$E120)</f>
        <v/>
      </c>
    </row>
    <row r="121">
      <c r="A121" s="7" t="n"/>
      <c r="B121" s="7" t="n"/>
      <c r="C121" s="7" t="n"/>
      <c r="D121" s="7" t="n"/>
      <c r="E121" s="7" t="n"/>
      <c r="F121" s="15">
        <f>IF(OR($D121="",$E121=""),"",$D121/$E121)</f>
        <v/>
      </c>
    </row>
    <row r="122">
      <c r="A122" s="7" t="n"/>
      <c r="B122" s="7" t="n"/>
      <c r="C122" s="7" t="n"/>
      <c r="D122" s="7" t="n"/>
      <c r="E122" s="7" t="n"/>
      <c r="F122" s="16">
        <f>IF(OR($D122="",$E122=""),"",$D122/$E122)</f>
        <v/>
      </c>
    </row>
    <row r="123">
      <c r="A123" s="7" t="n"/>
      <c r="B123" s="7" t="n"/>
      <c r="C123" s="7" t="n"/>
      <c r="D123" s="7" t="n"/>
      <c r="E123" s="7" t="n"/>
      <c r="F123" s="15">
        <f>IF(OR($D123="",$E123=""),"",$D123/$E123)</f>
        <v/>
      </c>
    </row>
    <row r="124">
      <c r="A124" s="7" t="n"/>
      <c r="B124" s="7" t="n"/>
      <c r="C124" s="7" t="n"/>
      <c r="D124" s="7" t="n"/>
      <c r="E124" s="7" t="n"/>
      <c r="F124" s="16">
        <f>IF(OR($D124="",$E124=""),"",$D124/$E124)</f>
        <v/>
      </c>
    </row>
    <row r="126">
      <c r="A126" s="4" t="inlineStr">
        <is>
          <t>A blank Score means the work is missing and is left out of the average. Type 0 only if you mean the student scored zero.</t>
        </is>
      </c>
    </row>
  </sheetData>
  <mergeCells count="2">
    <mergeCell ref="A2:F2"/>
    <mergeCell ref="A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64"/>
  <sheetViews>
    <sheetView showGridLines="0" workbookViewId="0">
      <selection activeCell="A1" sqref="A1"/>
    </sheetView>
  </sheetViews>
  <sheetFormatPr baseColWidth="8" defaultRowHeight="15"/>
  <cols>
    <col width="24" customWidth="1" min="1" max="1"/>
    <col width="16" customWidth="1" min="2" max="2"/>
    <col width="16" customWidth="1" min="3" max="3"/>
    <col width="16" customWidth="1" min="4" max="4"/>
    <col width="16" customWidth="1" min="5" max="5"/>
    <col width="16" customWidth="1" min="6" max="6"/>
    <col width="16" customWidth="1" min="7" max="7"/>
  </cols>
  <sheetData>
    <row r="1" ht="30" customHeight="1">
      <c r="A1" s="1" t="inlineStr">
        <is>
          <t>Grades</t>
        </is>
      </c>
      <c r="I1" s="17" t="inlineStr">
        <is>
          <t>CLASS AVERAGE</t>
        </is>
      </c>
      <c r="J1" s="18" t="n"/>
    </row>
    <row r="2">
      <c r="A2" s="2" t="inlineStr">
        <is>
          <t>Each student's grade, worked out from Setup and Scores.</t>
        </is>
      </c>
      <c r="I2" s="19">
        <f>IFERROR(AVERAGE(F5:F64),"")</f>
        <v/>
      </c>
      <c r="J2" s="18" t="n"/>
    </row>
    <row r="3">
      <c r="B3" s="5">
        <f>IF(Setup!A5="","",Setup!A5)</f>
        <v/>
      </c>
      <c r="C3" s="5">
        <f>IF(Setup!A6="","",Setup!A6)</f>
        <v/>
      </c>
      <c r="D3" s="5">
        <f>IF(Setup!A7="","",Setup!A7)</f>
        <v/>
      </c>
      <c r="E3" s="5">
        <f>IF(Setup!A8="","",Setup!A8)</f>
        <v/>
      </c>
      <c r="I3" s="18" t="n"/>
      <c r="J3" s="18" t="n"/>
    </row>
    <row r="4" ht="26" customHeight="1">
      <c r="A4" s="10" t="inlineStr">
        <is>
          <t>Student</t>
        </is>
      </c>
      <c r="B4" s="10" t="inlineStr">
        <is>
          <t>Cat 1</t>
        </is>
      </c>
      <c r="C4" s="10" t="inlineStr">
        <is>
          <t>Cat 2</t>
        </is>
      </c>
      <c r="D4" s="10" t="inlineStr">
        <is>
          <t>Cat 3</t>
        </is>
      </c>
      <c r="E4" s="10" t="inlineStr">
        <is>
          <t>Cat 4</t>
        </is>
      </c>
      <c r="F4" s="10" t="inlineStr">
        <is>
          <t>Final</t>
        </is>
      </c>
      <c r="G4" s="10" t="inlineStr">
        <is>
          <t>Letter</t>
        </is>
      </c>
    </row>
    <row r="5">
      <c r="A5" s="9">
        <f>IF(Students!A5="","",Students!A5)</f>
        <v/>
      </c>
      <c r="B5" s="15">
        <f>IF($A5="","",IF(SUMIFS(Scores!$E$5:$E$124,Scores!$A$5:$A$124,$A5,Scores!$B$5:$B$124,Setup!$A$5,Scores!$D$5:$D$124,"&lt;&gt;")=0,"",SUMIFS(Scores!$D$5:$D$124,Scores!$A$5:$A$124,$A5,Scores!$B$5:$B$124,Setup!$A$5)/SUMIFS(Scores!$E$5:$E$124,Scores!$A$5:$A$124,$A5,Scores!$B$5:$B$124,Setup!$A$5,Scores!$D$5:$D$124,"&lt;&gt;")))</f>
        <v/>
      </c>
      <c r="C5" s="15">
        <f>IF($A5="","",IF(SUMIFS(Scores!$E$5:$E$124,Scores!$A$5:$A$124,$A5,Scores!$B$5:$B$124,Setup!$A$6,Scores!$D$5:$D$124,"&lt;&gt;")=0,"",SUMIFS(Scores!$D$5:$D$124,Scores!$A$5:$A$124,$A5,Scores!$B$5:$B$124,Setup!$A$6)/SUMIFS(Scores!$E$5:$E$124,Scores!$A$5:$A$124,$A5,Scores!$B$5:$B$124,Setup!$A$6,Scores!$D$5:$D$124,"&lt;&gt;")))</f>
        <v/>
      </c>
      <c r="D5" s="15">
        <f>IF($A5="","",IF(SUMIFS(Scores!$E$5:$E$124,Scores!$A$5:$A$124,$A5,Scores!$B$5:$B$124,Setup!$A$7,Scores!$D$5:$D$124,"&lt;&gt;")=0,"",SUMIFS(Scores!$D$5:$D$124,Scores!$A$5:$A$124,$A5,Scores!$B$5:$B$124,Setup!$A$7)/SUMIFS(Scores!$E$5:$E$124,Scores!$A$5:$A$124,$A5,Scores!$B$5:$B$124,Setup!$A$7,Scores!$D$5:$D$124,"&lt;&gt;")))</f>
        <v/>
      </c>
      <c r="E5" s="15">
        <f>IF($A5="","",IF(SUMIFS(Scores!$E$5:$E$124,Scores!$A$5:$A$124,$A5,Scores!$B$5:$B$124,Setup!$A$8,Scores!$D$5:$D$124,"&lt;&gt;")=0,"",SUMIFS(Scores!$D$5:$D$124,Scores!$A$5:$A$124,$A5,Scores!$B$5:$B$124,Setup!$A$8)/SUMIFS(Scores!$E$5:$E$124,Scores!$A$5:$A$124,$A5,Scores!$B$5:$B$124,Setup!$A$8,Scores!$D$5:$D$124,"&lt;&gt;")))</f>
        <v/>
      </c>
      <c r="F5" s="20">
        <f>IF($A5="","",IF((IF(B5="",0,Setup!$B$5)+IF(C5="",0,Setup!$B$6)+IF(D5="",0,Setup!$B$7)+IF(E5="",0,Setup!$B$8))=0,"",(IF(B5="",0,B5*Setup!$B$5)+IF(C5="",0,C5*Setup!$B$6)+IF(D5="",0,D5*Setup!$B$7)+IF(E5="",0,E5*Setup!$B$8))/(IF(B5="",0,Setup!$B$5)+IF(C5="",0,Setup!$B$6)+IF(D5="",0,Setup!$B$7)+IF(E5="",0,Setup!$B$8))))</f>
        <v/>
      </c>
      <c r="G5" s="21">
        <f>IF($F5="","",IF($F5&gt;=0.9,"A",IF($F5&gt;=0.8,"B",IF($F5&gt;=0.7,"C",IF($F5&gt;=0.6,"D","F")))))</f>
        <v/>
      </c>
    </row>
    <row r="6">
      <c r="A6" s="22">
        <f>IF(Students!A6="","",Students!A6)</f>
        <v/>
      </c>
      <c r="B6" s="16">
        <f>IF($A6="","",IF(SUMIFS(Scores!$E$5:$E$124,Scores!$A$5:$A$124,$A6,Scores!$B$5:$B$124,Setup!$A$5,Scores!$D$5:$D$124,"&lt;&gt;")=0,"",SUMIFS(Scores!$D$5:$D$124,Scores!$A$5:$A$124,$A6,Scores!$B$5:$B$124,Setup!$A$5)/SUMIFS(Scores!$E$5:$E$124,Scores!$A$5:$A$124,$A6,Scores!$B$5:$B$124,Setup!$A$5,Scores!$D$5:$D$124,"&lt;&gt;")))</f>
        <v/>
      </c>
      <c r="C6" s="16">
        <f>IF($A6="","",IF(SUMIFS(Scores!$E$5:$E$124,Scores!$A$5:$A$124,$A6,Scores!$B$5:$B$124,Setup!$A$6,Scores!$D$5:$D$124,"&lt;&gt;")=0,"",SUMIFS(Scores!$D$5:$D$124,Scores!$A$5:$A$124,$A6,Scores!$B$5:$B$124,Setup!$A$6)/SUMIFS(Scores!$E$5:$E$124,Scores!$A$5:$A$124,$A6,Scores!$B$5:$B$124,Setup!$A$6,Scores!$D$5:$D$124,"&lt;&gt;")))</f>
        <v/>
      </c>
      <c r="D6" s="16">
        <f>IF($A6="","",IF(SUMIFS(Scores!$E$5:$E$124,Scores!$A$5:$A$124,$A6,Scores!$B$5:$B$124,Setup!$A$7,Scores!$D$5:$D$124,"&lt;&gt;")=0,"",SUMIFS(Scores!$D$5:$D$124,Scores!$A$5:$A$124,$A6,Scores!$B$5:$B$124,Setup!$A$7)/SUMIFS(Scores!$E$5:$E$124,Scores!$A$5:$A$124,$A6,Scores!$B$5:$B$124,Setup!$A$7,Scores!$D$5:$D$124,"&lt;&gt;")))</f>
        <v/>
      </c>
      <c r="E6" s="16">
        <f>IF($A6="","",IF(SUMIFS(Scores!$E$5:$E$124,Scores!$A$5:$A$124,$A6,Scores!$B$5:$B$124,Setup!$A$8,Scores!$D$5:$D$124,"&lt;&gt;")=0,"",SUMIFS(Scores!$D$5:$D$124,Scores!$A$5:$A$124,$A6,Scores!$B$5:$B$124,Setup!$A$8)/SUMIFS(Scores!$E$5:$E$124,Scores!$A$5:$A$124,$A6,Scores!$B$5:$B$124,Setup!$A$8,Scores!$D$5:$D$124,"&lt;&gt;")))</f>
        <v/>
      </c>
      <c r="F6" s="23">
        <f>IF($A6="","",IF((IF(B6="",0,Setup!$B$5)+IF(C6="",0,Setup!$B$6)+IF(D6="",0,Setup!$B$7)+IF(E6="",0,Setup!$B$8))=0,"",(IF(B6="",0,B6*Setup!$B$5)+IF(C6="",0,C6*Setup!$B$6)+IF(D6="",0,D6*Setup!$B$7)+IF(E6="",0,E6*Setup!$B$8))/(IF(B6="",0,Setup!$B$5)+IF(C6="",0,Setup!$B$6)+IF(D6="",0,Setup!$B$7)+IF(E6="",0,Setup!$B$8))))</f>
        <v/>
      </c>
      <c r="G6" s="24">
        <f>IF($F6="","",IF($F6&gt;=0.9,"A",IF($F6&gt;=0.8,"B",IF($F6&gt;=0.7,"C",IF($F6&gt;=0.6,"D","F")))))</f>
        <v/>
      </c>
    </row>
    <row r="7">
      <c r="A7" s="9">
        <f>IF(Students!A7="","",Students!A7)</f>
        <v/>
      </c>
      <c r="B7" s="15">
        <f>IF($A7="","",IF(SUMIFS(Scores!$E$5:$E$124,Scores!$A$5:$A$124,$A7,Scores!$B$5:$B$124,Setup!$A$5,Scores!$D$5:$D$124,"&lt;&gt;")=0,"",SUMIFS(Scores!$D$5:$D$124,Scores!$A$5:$A$124,$A7,Scores!$B$5:$B$124,Setup!$A$5)/SUMIFS(Scores!$E$5:$E$124,Scores!$A$5:$A$124,$A7,Scores!$B$5:$B$124,Setup!$A$5,Scores!$D$5:$D$124,"&lt;&gt;")))</f>
        <v/>
      </c>
      <c r="C7" s="15">
        <f>IF($A7="","",IF(SUMIFS(Scores!$E$5:$E$124,Scores!$A$5:$A$124,$A7,Scores!$B$5:$B$124,Setup!$A$6,Scores!$D$5:$D$124,"&lt;&gt;")=0,"",SUMIFS(Scores!$D$5:$D$124,Scores!$A$5:$A$124,$A7,Scores!$B$5:$B$124,Setup!$A$6)/SUMIFS(Scores!$E$5:$E$124,Scores!$A$5:$A$124,$A7,Scores!$B$5:$B$124,Setup!$A$6,Scores!$D$5:$D$124,"&lt;&gt;")))</f>
        <v/>
      </c>
      <c r="D7" s="15">
        <f>IF($A7="","",IF(SUMIFS(Scores!$E$5:$E$124,Scores!$A$5:$A$124,$A7,Scores!$B$5:$B$124,Setup!$A$7,Scores!$D$5:$D$124,"&lt;&gt;")=0,"",SUMIFS(Scores!$D$5:$D$124,Scores!$A$5:$A$124,$A7,Scores!$B$5:$B$124,Setup!$A$7)/SUMIFS(Scores!$E$5:$E$124,Scores!$A$5:$A$124,$A7,Scores!$B$5:$B$124,Setup!$A$7,Scores!$D$5:$D$124,"&lt;&gt;")))</f>
        <v/>
      </c>
      <c r="E7" s="15">
        <f>IF($A7="","",IF(SUMIFS(Scores!$E$5:$E$124,Scores!$A$5:$A$124,$A7,Scores!$B$5:$B$124,Setup!$A$8,Scores!$D$5:$D$124,"&lt;&gt;")=0,"",SUMIFS(Scores!$D$5:$D$124,Scores!$A$5:$A$124,$A7,Scores!$B$5:$B$124,Setup!$A$8)/SUMIFS(Scores!$E$5:$E$124,Scores!$A$5:$A$124,$A7,Scores!$B$5:$B$124,Setup!$A$8,Scores!$D$5:$D$124,"&lt;&gt;")))</f>
        <v/>
      </c>
      <c r="F7" s="20">
        <f>IF($A7="","",IF((IF(B7="",0,Setup!$B$5)+IF(C7="",0,Setup!$B$6)+IF(D7="",0,Setup!$B$7)+IF(E7="",0,Setup!$B$8))=0,"",(IF(B7="",0,B7*Setup!$B$5)+IF(C7="",0,C7*Setup!$B$6)+IF(D7="",0,D7*Setup!$B$7)+IF(E7="",0,E7*Setup!$B$8))/(IF(B7="",0,Setup!$B$5)+IF(C7="",0,Setup!$B$6)+IF(D7="",0,Setup!$B$7)+IF(E7="",0,Setup!$B$8))))</f>
        <v/>
      </c>
      <c r="G7" s="21">
        <f>IF($F7="","",IF($F7&gt;=0.9,"A",IF($F7&gt;=0.8,"B",IF($F7&gt;=0.7,"C",IF($F7&gt;=0.6,"D","F")))))</f>
        <v/>
      </c>
    </row>
    <row r="8">
      <c r="A8" s="22">
        <f>IF(Students!A8="","",Students!A8)</f>
        <v/>
      </c>
      <c r="B8" s="16">
        <f>IF($A8="","",IF(SUMIFS(Scores!$E$5:$E$124,Scores!$A$5:$A$124,$A8,Scores!$B$5:$B$124,Setup!$A$5,Scores!$D$5:$D$124,"&lt;&gt;")=0,"",SUMIFS(Scores!$D$5:$D$124,Scores!$A$5:$A$124,$A8,Scores!$B$5:$B$124,Setup!$A$5)/SUMIFS(Scores!$E$5:$E$124,Scores!$A$5:$A$124,$A8,Scores!$B$5:$B$124,Setup!$A$5,Scores!$D$5:$D$124,"&lt;&gt;")))</f>
        <v/>
      </c>
      <c r="C8" s="16">
        <f>IF($A8="","",IF(SUMIFS(Scores!$E$5:$E$124,Scores!$A$5:$A$124,$A8,Scores!$B$5:$B$124,Setup!$A$6,Scores!$D$5:$D$124,"&lt;&gt;")=0,"",SUMIFS(Scores!$D$5:$D$124,Scores!$A$5:$A$124,$A8,Scores!$B$5:$B$124,Setup!$A$6)/SUMIFS(Scores!$E$5:$E$124,Scores!$A$5:$A$124,$A8,Scores!$B$5:$B$124,Setup!$A$6,Scores!$D$5:$D$124,"&lt;&gt;")))</f>
        <v/>
      </c>
      <c r="D8" s="16">
        <f>IF($A8="","",IF(SUMIFS(Scores!$E$5:$E$124,Scores!$A$5:$A$124,$A8,Scores!$B$5:$B$124,Setup!$A$7,Scores!$D$5:$D$124,"&lt;&gt;")=0,"",SUMIFS(Scores!$D$5:$D$124,Scores!$A$5:$A$124,$A8,Scores!$B$5:$B$124,Setup!$A$7)/SUMIFS(Scores!$E$5:$E$124,Scores!$A$5:$A$124,$A8,Scores!$B$5:$B$124,Setup!$A$7,Scores!$D$5:$D$124,"&lt;&gt;")))</f>
        <v/>
      </c>
      <c r="E8" s="16">
        <f>IF($A8="","",IF(SUMIFS(Scores!$E$5:$E$124,Scores!$A$5:$A$124,$A8,Scores!$B$5:$B$124,Setup!$A$8,Scores!$D$5:$D$124,"&lt;&gt;")=0,"",SUMIFS(Scores!$D$5:$D$124,Scores!$A$5:$A$124,$A8,Scores!$B$5:$B$124,Setup!$A$8)/SUMIFS(Scores!$E$5:$E$124,Scores!$A$5:$A$124,$A8,Scores!$B$5:$B$124,Setup!$A$8,Scores!$D$5:$D$124,"&lt;&gt;")))</f>
        <v/>
      </c>
      <c r="F8" s="23">
        <f>IF($A8="","",IF((IF(B8="",0,Setup!$B$5)+IF(C8="",0,Setup!$B$6)+IF(D8="",0,Setup!$B$7)+IF(E8="",0,Setup!$B$8))=0,"",(IF(B8="",0,B8*Setup!$B$5)+IF(C8="",0,C8*Setup!$B$6)+IF(D8="",0,D8*Setup!$B$7)+IF(E8="",0,E8*Setup!$B$8))/(IF(B8="",0,Setup!$B$5)+IF(C8="",0,Setup!$B$6)+IF(D8="",0,Setup!$B$7)+IF(E8="",0,Setup!$B$8))))</f>
        <v/>
      </c>
      <c r="G8" s="24">
        <f>IF($F8="","",IF($F8&gt;=0.9,"A",IF($F8&gt;=0.8,"B",IF($F8&gt;=0.7,"C",IF($F8&gt;=0.6,"D","F")))))</f>
        <v/>
      </c>
    </row>
    <row r="9">
      <c r="A9" s="9">
        <f>IF(Students!A9="","",Students!A9)</f>
        <v/>
      </c>
      <c r="B9" s="15">
        <f>IF($A9="","",IF(SUMIFS(Scores!$E$5:$E$124,Scores!$A$5:$A$124,$A9,Scores!$B$5:$B$124,Setup!$A$5,Scores!$D$5:$D$124,"&lt;&gt;")=0,"",SUMIFS(Scores!$D$5:$D$124,Scores!$A$5:$A$124,$A9,Scores!$B$5:$B$124,Setup!$A$5)/SUMIFS(Scores!$E$5:$E$124,Scores!$A$5:$A$124,$A9,Scores!$B$5:$B$124,Setup!$A$5,Scores!$D$5:$D$124,"&lt;&gt;")))</f>
        <v/>
      </c>
      <c r="C9" s="15">
        <f>IF($A9="","",IF(SUMIFS(Scores!$E$5:$E$124,Scores!$A$5:$A$124,$A9,Scores!$B$5:$B$124,Setup!$A$6,Scores!$D$5:$D$124,"&lt;&gt;")=0,"",SUMIFS(Scores!$D$5:$D$124,Scores!$A$5:$A$124,$A9,Scores!$B$5:$B$124,Setup!$A$6)/SUMIFS(Scores!$E$5:$E$124,Scores!$A$5:$A$124,$A9,Scores!$B$5:$B$124,Setup!$A$6,Scores!$D$5:$D$124,"&lt;&gt;")))</f>
        <v/>
      </c>
      <c r="D9" s="15">
        <f>IF($A9="","",IF(SUMIFS(Scores!$E$5:$E$124,Scores!$A$5:$A$124,$A9,Scores!$B$5:$B$124,Setup!$A$7,Scores!$D$5:$D$124,"&lt;&gt;")=0,"",SUMIFS(Scores!$D$5:$D$124,Scores!$A$5:$A$124,$A9,Scores!$B$5:$B$124,Setup!$A$7)/SUMIFS(Scores!$E$5:$E$124,Scores!$A$5:$A$124,$A9,Scores!$B$5:$B$124,Setup!$A$7,Scores!$D$5:$D$124,"&lt;&gt;")))</f>
        <v/>
      </c>
      <c r="E9" s="15">
        <f>IF($A9="","",IF(SUMIFS(Scores!$E$5:$E$124,Scores!$A$5:$A$124,$A9,Scores!$B$5:$B$124,Setup!$A$8,Scores!$D$5:$D$124,"&lt;&gt;")=0,"",SUMIFS(Scores!$D$5:$D$124,Scores!$A$5:$A$124,$A9,Scores!$B$5:$B$124,Setup!$A$8)/SUMIFS(Scores!$E$5:$E$124,Scores!$A$5:$A$124,$A9,Scores!$B$5:$B$124,Setup!$A$8,Scores!$D$5:$D$124,"&lt;&gt;")))</f>
        <v/>
      </c>
      <c r="F9" s="20">
        <f>IF($A9="","",IF((IF(B9="",0,Setup!$B$5)+IF(C9="",0,Setup!$B$6)+IF(D9="",0,Setup!$B$7)+IF(E9="",0,Setup!$B$8))=0,"",(IF(B9="",0,B9*Setup!$B$5)+IF(C9="",0,C9*Setup!$B$6)+IF(D9="",0,D9*Setup!$B$7)+IF(E9="",0,E9*Setup!$B$8))/(IF(B9="",0,Setup!$B$5)+IF(C9="",0,Setup!$B$6)+IF(D9="",0,Setup!$B$7)+IF(E9="",0,Setup!$B$8))))</f>
        <v/>
      </c>
      <c r="G9" s="21">
        <f>IF($F9="","",IF($F9&gt;=0.9,"A",IF($F9&gt;=0.8,"B",IF($F9&gt;=0.7,"C",IF($F9&gt;=0.6,"D","F")))))</f>
        <v/>
      </c>
    </row>
    <row r="10">
      <c r="A10" s="22">
        <f>IF(Students!A10="","",Students!A10)</f>
        <v/>
      </c>
      <c r="B10" s="16">
        <f>IF($A10="","",IF(SUMIFS(Scores!$E$5:$E$124,Scores!$A$5:$A$124,$A10,Scores!$B$5:$B$124,Setup!$A$5,Scores!$D$5:$D$124,"&lt;&gt;")=0,"",SUMIFS(Scores!$D$5:$D$124,Scores!$A$5:$A$124,$A10,Scores!$B$5:$B$124,Setup!$A$5)/SUMIFS(Scores!$E$5:$E$124,Scores!$A$5:$A$124,$A10,Scores!$B$5:$B$124,Setup!$A$5,Scores!$D$5:$D$124,"&lt;&gt;")))</f>
        <v/>
      </c>
      <c r="C10" s="16">
        <f>IF($A10="","",IF(SUMIFS(Scores!$E$5:$E$124,Scores!$A$5:$A$124,$A10,Scores!$B$5:$B$124,Setup!$A$6,Scores!$D$5:$D$124,"&lt;&gt;")=0,"",SUMIFS(Scores!$D$5:$D$124,Scores!$A$5:$A$124,$A10,Scores!$B$5:$B$124,Setup!$A$6)/SUMIFS(Scores!$E$5:$E$124,Scores!$A$5:$A$124,$A10,Scores!$B$5:$B$124,Setup!$A$6,Scores!$D$5:$D$124,"&lt;&gt;")))</f>
        <v/>
      </c>
      <c r="D10" s="16">
        <f>IF($A10="","",IF(SUMIFS(Scores!$E$5:$E$124,Scores!$A$5:$A$124,$A10,Scores!$B$5:$B$124,Setup!$A$7,Scores!$D$5:$D$124,"&lt;&gt;")=0,"",SUMIFS(Scores!$D$5:$D$124,Scores!$A$5:$A$124,$A10,Scores!$B$5:$B$124,Setup!$A$7)/SUMIFS(Scores!$E$5:$E$124,Scores!$A$5:$A$124,$A10,Scores!$B$5:$B$124,Setup!$A$7,Scores!$D$5:$D$124,"&lt;&gt;")))</f>
        <v/>
      </c>
      <c r="E10" s="16">
        <f>IF($A10="","",IF(SUMIFS(Scores!$E$5:$E$124,Scores!$A$5:$A$124,$A10,Scores!$B$5:$B$124,Setup!$A$8,Scores!$D$5:$D$124,"&lt;&gt;")=0,"",SUMIFS(Scores!$D$5:$D$124,Scores!$A$5:$A$124,$A10,Scores!$B$5:$B$124,Setup!$A$8)/SUMIFS(Scores!$E$5:$E$124,Scores!$A$5:$A$124,$A10,Scores!$B$5:$B$124,Setup!$A$8,Scores!$D$5:$D$124,"&lt;&gt;")))</f>
        <v/>
      </c>
      <c r="F10" s="23">
        <f>IF($A10="","",IF((IF(B10="",0,Setup!$B$5)+IF(C10="",0,Setup!$B$6)+IF(D10="",0,Setup!$B$7)+IF(E10="",0,Setup!$B$8))=0,"",(IF(B10="",0,B10*Setup!$B$5)+IF(C10="",0,C10*Setup!$B$6)+IF(D10="",0,D10*Setup!$B$7)+IF(E10="",0,E10*Setup!$B$8))/(IF(B10="",0,Setup!$B$5)+IF(C10="",0,Setup!$B$6)+IF(D10="",0,Setup!$B$7)+IF(E10="",0,Setup!$B$8))))</f>
        <v/>
      </c>
      <c r="G10" s="24">
        <f>IF($F10="","",IF($F10&gt;=0.9,"A",IF($F10&gt;=0.8,"B",IF($F10&gt;=0.7,"C",IF($F10&gt;=0.6,"D","F")))))</f>
        <v/>
      </c>
    </row>
    <row r="11">
      <c r="A11" s="9">
        <f>IF(Students!A11="","",Students!A11)</f>
        <v/>
      </c>
      <c r="B11" s="15">
        <f>IF($A11="","",IF(SUMIFS(Scores!$E$5:$E$124,Scores!$A$5:$A$124,$A11,Scores!$B$5:$B$124,Setup!$A$5,Scores!$D$5:$D$124,"&lt;&gt;")=0,"",SUMIFS(Scores!$D$5:$D$124,Scores!$A$5:$A$124,$A11,Scores!$B$5:$B$124,Setup!$A$5)/SUMIFS(Scores!$E$5:$E$124,Scores!$A$5:$A$124,$A11,Scores!$B$5:$B$124,Setup!$A$5,Scores!$D$5:$D$124,"&lt;&gt;")))</f>
        <v/>
      </c>
      <c r="C11" s="15">
        <f>IF($A11="","",IF(SUMIFS(Scores!$E$5:$E$124,Scores!$A$5:$A$124,$A11,Scores!$B$5:$B$124,Setup!$A$6,Scores!$D$5:$D$124,"&lt;&gt;")=0,"",SUMIFS(Scores!$D$5:$D$124,Scores!$A$5:$A$124,$A11,Scores!$B$5:$B$124,Setup!$A$6)/SUMIFS(Scores!$E$5:$E$124,Scores!$A$5:$A$124,$A11,Scores!$B$5:$B$124,Setup!$A$6,Scores!$D$5:$D$124,"&lt;&gt;")))</f>
        <v/>
      </c>
      <c r="D11" s="15">
        <f>IF($A11="","",IF(SUMIFS(Scores!$E$5:$E$124,Scores!$A$5:$A$124,$A11,Scores!$B$5:$B$124,Setup!$A$7,Scores!$D$5:$D$124,"&lt;&gt;")=0,"",SUMIFS(Scores!$D$5:$D$124,Scores!$A$5:$A$124,$A11,Scores!$B$5:$B$124,Setup!$A$7)/SUMIFS(Scores!$E$5:$E$124,Scores!$A$5:$A$124,$A11,Scores!$B$5:$B$124,Setup!$A$7,Scores!$D$5:$D$124,"&lt;&gt;")))</f>
        <v/>
      </c>
      <c r="E11" s="15">
        <f>IF($A11="","",IF(SUMIFS(Scores!$E$5:$E$124,Scores!$A$5:$A$124,$A11,Scores!$B$5:$B$124,Setup!$A$8,Scores!$D$5:$D$124,"&lt;&gt;")=0,"",SUMIFS(Scores!$D$5:$D$124,Scores!$A$5:$A$124,$A11,Scores!$B$5:$B$124,Setup!$A$8)/SUMIFS(Scores!$E$5:$E$124,Scores!$A$5:$A$124,$A11,Scores!$B$5:$B$124,Setup!$A$8,Scores!$D$5:$D$124,"&lt;&gt;")))</f>
        <v/>
      </c>
      <c r="F11" s="20">
        <f>IF($A11="","",IF((IF(B11="",0,Setup!$B$5)+IF(C11="",0,Setup!$B$6)+IF(D11="",0,Setup!$B$7)+IF(E11="",0,Setup!$B$8))=0,"",(IF(B11="",0,B11*Setup!$B$5)+IF(C11="",0,C11*Setup!$B$6)+IF(D11="",0,D11*Setup!$B$7)+IF(E11="",0,E11*Setup!$B$8))/(IF(B11="",0,Setup!$B$5)+IF(C11="",0,Setup!$B$6)+IF(D11="",0,Setup!$B$7)+IF(E11="",0,Setup!$B$8))))</f>
        <v/>
      </c>
      <c r="G11" s="21">
        <f>IF($F11="","",IF($F11&gt;=0.9,"A",IF($F11&gt;=0.8,"B",IF($F11&gt;=0.7,"C",IF($F11&gt;=0.6,"D","F")))))</f>
        <v/>
      </c>
    </row>
    <row r="12">
      <c r="A12" s="22">
        <f>IF(Students!A12="","",Students!A12)</f>
        <v/>
      </c>
      <c r="B12" s="16">
        <f>IF($A12="","",IF(SUMIFS(Scores!$E$5:$E$124,Scores!$A$5:$A$124,$A12,Scores!$B$5:$B$124,Setup!$A$5,Scores!$D$5:$D$124,"&lt;&gt;")=0,"",SUMIFS(Scores!$D$5:$D$124,Scores!$A$5:$A$124,$A12,Scores!$B$5:$B$124,Setup!$A$5)/SUMIFS(Scores!$E$5:$E$124,Scores!$A$5:$A$124,$A12,Scores!$B$5:$B$124,Setup!$A$5,Scores!$D$5:$D$124,"&lt;&gt;")))</f>
        <v/>
      </c>
      <c r="C12" s="16">
        <f>IF($A12="","",IF(SUMIFS(Scores!$E$5:$E$124,Scores!$A$5:$A$124,$A12,Scores!$B$5:$B$124,Setup!$A$6,Scores!$D$5:$D$124,"&lt;&gt;")=0,"",SUMIFS(Scores!$D$5:$D$124,Scores!$A$5:$A$124,$A12,Scores!$B$5:$B$124,Setup!$A$6)/SUMIFS(Scores!$E$5:$E$124,Scores!$A$5:$A$124,$A12,Scores!$B$5:$B$124,Setup!$A$6,Scores!$D$5:$D$124,"&lt;&gt;")))</f>
        <v/>
      </c>
      <c r="D12" s="16">
        <f>IF($A12="","",IF(SUMIFS(Scores!$E$5:$E$124,Scores!$A$5:$A$124,$A12,Scores!$B$5:$B$124,Setup!$A$7,Scores!$D$5:$D$124,"&lt;&gt;")=0,"",SUMIFS(Scores!$D$5:$D$124,Scores!$A$5:$A$124,$A12,Scores!$B$5:$B$124,Setup!$A$7)/SUMIFS(Scores!$E$5:$E$124,Scores!$A$5:$A$124,$A12,Scores!$B$5:$B$124,Setup!$A$7,Scores!$D$5:$D$124,"&lt;&gt;")))</f>
        <v/>
      </c>
      <c r="E12" s="16">
        <f>IF($A12="","",IF(SUMIFS(Scores!$E$5:$E$124,Scores!$A$5:$A$124,$A12,Scores!$B$5:$B$124,Setup!$A$8,Scores!$D$5:$D$124,"&lt;&gt;")=0,"",SUMIFS(Scores!$D$5:$D$124,Scores!$A$5:$A$124,$A12,Scores!$B$5:$B$124,Setup!$A$8)/SUMIFS(Scores!$E$5:$E$124,Scores!$A$5:$A$124,$A12,Scores!$B$5:$B$124,Setup!$A$8,Scores!$D$5:$D$124,"&lt;&gt;")))</f>
        <v/>
      </c>
      <c r="F12" s="23">
        <f>IF($A12="","",IF((IF(B12="",0,Setup!$B$5)+IF(C12="",0,Setup!$B$6)+IF(D12="",0,Setup!$B$7)+IF(E12="",0,Setup!$B$8))=0,"",(IF(B12="",0,B12*Setup!$B$5)+IF(C12="",0,C12*Setup!$B$6)+IF(D12="",0,D12*Setup!$B$7)+IF(E12="",0,E12*Setup!$B$8))/(IF(B12="",0,Setup!$B$5)+IF(C12="",0,Setup!$B$6)+IF(D12="",0,Setup!$B$7)+IF(E12="",0,Setup!$B$8))))</f>
        <v/>
      </c>
      <c r="G12" s="24">
        <f>IF($F12="","",IF($F12&gt;=0.9,"A",IF($F12&gt;=0.8,"B",IF($F12&gt;=0.7,"C",IF($F12&gt;=0.6,"D","F")))))</f>
        <v/>
      </c>
    </row>
    <row r="13">
      <c r="A13" s="9">
        <f>IF(Students!A13="","",Students!A13)</f>
        <v/>
      </c>
      <c r="B13" s="15">
        <f>IF($A13="","",IF(SUMIFS(Scores!$E$5:$E$124,Scores!$A$5:$A$124,$A13,Scores!$B$5:$B$124,Setup!$A$5,Scores!$D$5:$D$124,"&lt;&gt;")=0,"",SUMIFS(Scores!$D$5:$D$124,Scores!$A$5:$A$124,$A13,Scores!$B$5:$B$124,Setup!$A$5)/SUMIFS(Scores!$E$5:$E$124,Scores!$A$5:$A$124,$A13,Scores!$B$5:$B$124,Setup!$A$5,Scores!$D$5:$D$124,"&lt;&gt;")))</f>
        <v/>
      </c>
      <c r="C13" s="15">
        <f>IF($A13="","",IF(SUMIFS(Scores!$E$5:$E$124,Scores!$A$5:$A$124,$A13,Scores!$B$5:$B$124,Setup!$A$6,Scores!$D$5:$D$124,"&lt;&gt;")=0,"",SUMIFS(Scores!$D$5:$D$124,Scores!$A$5:$A$124,$A13,Scores!$B$5:$B$124,Setup!$A$6)/SUMIFS(Scores!$E$5:$E$124,Scores!$A$5:$A$124,$A13,Scores!$B$5:$B$124,Setup!$A$6,Scores!$D$5:$D$124,"&lt;&gt;")))</f>
        <v/>
      </c>
      <c r="D13" s="15">
        <f>IF($A13="","",IF(SUMIFS(Scores!$E$5:$E$124,Scores!$A$5:$A$124,$A13,Scores!$B$5:$B$124,Setup!$A$7,Scores!$D$5:$D$124,"&lt;&gt;")=0,"",SUMIFS(Scores!$D$5:$D$124,Scores!$A$5:$A$124,$A13,Scores!$B$5:$B$124,Setup!$A$7)/SUMIFS(Scores!$E$5:$E$124,Scores!$A$5:$A$124,$A13,Scores!$B$5:$B$124,Setup!$A$7,Scores!$D$5:$D$124,"&lt;&gt;")))</f>
        <v/>
      </c>
      <c r="E13" s="15">
        <f>IF($A13="","",IF(SUMIFS(Scores!$E$5:$E$124,Scores!$A$5:$A$124,$A13,Scores!$B$5:$B$124,Setup!$A$8,Scores!$D$5:$D$124,"&lt;&gt;")=0,"",SUMIFS(Scores!$D$5:$D$124,Scores!$A$5:$A$124,$A13,Scores!$B$5:$B$124,Setup!$A$8)/SUMIFS(Scores!$E$5:$E$124,Scores!$A$5:$A$124,$A13,Scores!$B$5:$B$124,Setup!$A$8,Scores!$D$5:$D$124,"&lt;&gt;")))</f>
        <v/>
      </c>
      <c r="F13" s="20">
        <f>IF($A13="","",IF((IF(B13="",0,Setup!$B$5)+IF(C13="",0,Setup!$B$6)+IF(D13="",0,Setup!$B$7)+IF(E13="",0,Setup!$B$8))=0,"",(IF(B13="",0,B13*Setup!$B$5)+IF(C13="",0,C13*Setup!$B$6)+IF(D13="",0,D13*Setup!$B$7)+IF(E13="",0,E13*Setup!$B$8))/(IF(B13="",0,Setup!$B$5)+IF(C13="",0,Setup!$B$6)+IF(D13="",0,Setup!$B$7)+IF(E13="",0,Setup!$B$8))))</f>
        <v/>
      </c>
      <c r="G13" s="21">
        <f>IF($F13="","",IF($F13&gt;=0.9,"A",IF($F13&gt;=0.8,"B",IF($F13&gt;=0.7,"C",IF($F13&gt;=0.6,"D","F")))))</f>
        <v/>
      </c>
    </row>
    <row r="14">
      <c r="A14" s="22">
        <f>IF(Students!A14="","",Students!A14)</f>
        <v/>
      </c>
      <c r="B14" s="16">
        <f>IF($A14="","",IF(SUMIFS(Scores!$E$5:$E$124,Scores!$A$5:$A$124,$A14,Scores!$B$5:$B$124,Setup!$A$5,Scores!$D$5:$D$124,"&lt;&gt;")=0,"",SUMIFS(Scores!$D$5:$D$124,Scores!$A$5:$A$124,$A14,Scores!$B$5:$B$124,Setup!$A$5)/SUMIFS(Scores!$E$5:$E$124,Scores!$A$5:$A$124,$A14,Scores!$B$5:$B$124,Setup!$A$5,Scores!$D$5:$D$124,"&lt;&gt;")))</f>
        <v/>
      </c>
      <c r="C14" s="16">
        <f>IF($A14="","",IF(SUMIFS(Scores!$E$5:$E$124,Scores!$A$5:$A$124,$A14,Scores!$B$5:$B$124,Setup!$A$6,Scores!$D$5:$D$124,"&lt;&gt;")=0,"",SUMIFS(Scores!$D$5:$D$124,Scores!$A$5:$A$124,$A14,Scores!$B$5:$B$124,Setup!$A$6)/SUMIFS(Scores!$E$5:$E$124,Scores!$A$5:$A$124,$A14,Scores!$B$5:$B$124,Setup!$A$6,Scores!$D$5:$D$124,"&lt;&gt;")))</f>
        <v/>
      </c>
      <c r="D14" s="16">
        <f>IF($A14="","",IF(SUMIFS(Scores!$E$5:$E$124,Scores!$A$5:$A$124,$A14,Scores!$B$5:$B$124,Setup!$A$7,Scores!$D$5:$D$124,"&lt;&gt;")=0,"",SUMIFS(Scores!$D$5:$D$124,Scores!$A$5:$A$124,$A14,Scores!$B$5:$B$124,Setup!$A$7)/SUMIFS(Scores!$E$5:$E$124,Scores!$A$5:$A$124,$A14,Scores!$B$5:$B$124,Setup!$A$7,Scores!$D$5:$D$124,"&lt;&gt;")))</f>
        <v/>
      </c>
      <c r="E14" s="16">
        <f>IF($A14="","",IF(SUMIFS(Scores!$E$5:$E$124,Scores!$A$5:$A$124,$A14,Scores!$B$5:$B$124,Setup!$A$8,Scores!$D$5:$D$124,"&lt;&gt;")=0,"",SUMIFS(Scores!$D$5:$D$124,Scores!$A$5:$A$124,$A14,Scores!$B$5:$B$124,Setup!$A$8)/SUMIFS(Scores!$E$5:$E$124,Scores!$A$5:$A$124,$A14,Scores!$B$5:$B$124,Setup!$A$8,Scores!$D$5:$D$124,"&lt;&gt;")))</f>
        <v/>
      </c>
      <c r="F14" s="23">
        <f>IF($A14="","",IF((IF(B14="",0,Setup!$B$5)+IF(C14="",0,Setup!$B$6)+IF(D14="",0,Setup!$B$7)+IF(E14="",0,Setup!$B$8))=0,"",(IF(B14="",0,B14*Setup!$B$5)+IF(C14="",0,C14*Setup!$B$6)+IF(D14="",0,D14*Setup!$B$7)+IF(E14="",0,E14*Setup!$B$8))/(IF(B14="",0,Setup!$B$5)+IF(C14="",0,Setup!$B$6)+IF(D14="",0,Setup!$B$7)+IF(E14="",0,Setup!$B$8))))</f>
        <v/>
      </c>
      <c r="G14" s="24">
        <f>IF($F14="","",IF($F14&gt;=0.9,"A",IF($F14&gt;=0.8,"B",IF($F14&gt;=0.7,"C",IF($F14&gt;=0.6,"D","F")))))</f>
        <v/>
      </c>
    </row>
    <row r="15">
      <c r="A15" s="9">
        <f>IF(Students!A15="","",Students!A15)</f>
        <v/>
      </c>
      <c r="B15" s="15">
        <f>IF($A15="","",IF(SUMIFS(Scores!$E$5:$E$124,Scores!$A$5:$A$124,$A15,Scores!$B$5:$B$124,Setup!$A$5,Scores!$D$5:$D$124,"&lt;&gt;")=0,"",SUMIFS(Scores!$D$5:$D$124,Scores!$A$5:$A$124,$A15,Scores!$B$5:$B$124,Setup!$A$5)/SUMIFS(Scores!$E$5:$E$124,Scores!$A$5:$A$124,$A15,Scores!$B$5:$B$124,Setup!$A$5,Scores!$D$5:$D$124,"&lt;&gt;")))</f>
        <v/>
      </c>
      <c r="C15" s="15">
        <f>IF($A15="","",IF(SUMIFS(Scores!$E$5:$E$124,Scores!$A$5:$A$124,$A15,Scores!$B$5:$B$124,Setup!$A$6,Scores!$D$5:$D$124,"&lt;&gt;")=0,"",SUMIFS(Scores!$D$5:$D$124,Scores!$A$5:$A$124,$A15,Scores!$B$5:$B$124,Setup!$A$6)/SUMIFS(Scores!$E$5:$E$124,Scores!$A$5:$A$124,$A15,Scores!$B$5:$B$124,Setup!$A$6,Scores!$D$5:$D$124,"&lt;&gt;")))</f>
        <v/>
      </c>
      <c r="D15" s="15">
        <f>IF($A15="","",IF(SUMIFS(Scores!$E$5:$E$124,Scores!$A$5:$A$124,$A15,Scores!$B$5:$B$124,Setup!$A$7,Scores!$D$5:$D$124,"&lt;&gt;")=0,"",SUMIFS(Scores!$D$5:$D$124,Scores!$A$5:$A$124,$A15,Scores!$B$5:$B$124,Setup!$A$7)/SUMIFS(Scores!$E$5:$E$124,Scores!$A$5:$A$124,$A15,Scores!$B$5:$B$124,Setup!$A$7,Scores!$D$5:$D$124,"&lt;&gt;")))</f>
        <v/>
      </c>
      <c r="E15" s="15">
        <f>IF($A15="","",IF(SUMIFS(Scores!$E$5:$E$124,Scores!$A$5:$A$124,$A15,Scores!$B$5:$B$124,Setup!$A$8,Scores!$D$5:$D$124,"&lt;&gt;")=0,"",SUMIFS(Scores!$D$5:$D$124,Scores!$A$5:$A$124,$A15,Scores!$B$5:$B$124,Setup!$A$8)/SUMIFS(Scores!$E$5:$E$124,Scores!$A$5:$A$124,$A15,Scores!$B$5:$B$124,Setup!$A$8,Scores!$D$5:$D$124,"&lt;&gt;")))</f>
        <v/>
      </c>
      <c r="F15" s="20">
        <f>IF($A15="","",IF((IF(B15="",0,Setup!$B$5)+IF(C15="",0,Setup!$B$6)+IF(D15="",0,Setup!$B$7)+IF(E15="",0,Setup!$B$8))=0,"",(IF(B15="",0,B15*Setup!$B$5)+IF(C15="",0,C15*Setup!$B$6)+IF(D15="",0,D15*Setup!$B$7)+IF(E15="",0,E15*Setup!$B$8))/(IF(B15="",0,Setup!$B$5)+IF(C15="",0,Setup!$B$6)+IF(D15="",0,Setup!$B$7)+IF(E15="",0,Setup!$B$8))))</f>
        <v/>
      </c>
      <c r="G15" s="21">
        <f>IF($F15="","",IF($F15&gt;=0.9,"A",IF($F15&gt;=0.8,"B",IF($F15&gt;=0.7,"C",IF($F15&gt;=0.6,"D","F")))))</f>
        <v/>
      </c>
    </row>
    <row r="16">
      <c r="A16" s="22">
        <f>IF(Students!A16="","",Students!A16)</f>
        <v/>
      </c>
      <c r="B16" s="16">
        <f>IF($A16="","",IF(SUMIFS(Scores!$E$5:$E$124,Scores!$A$5:$A$124,$A16,Scores!$B$5:$B$124,Setup!$A$5,Scores!$D$5:$D$124,"&lt;&gt;")=0,"",SUMIFS(Scores!$D$5:$D$124,Scores!$A$5:$A$124,$A16,Scores!$B$5:$B$124,Setup!$A$5)/SUMIFS(Scores!$E$5:$E$124,Scores!$A$5:$A$124,$A16,Scores!$B$5:$B$124,Setup!$A$5,Scores!$D$5:$D$124,"&lt;&gt;")))</f>
        <v/>
      </c>
      <c r="C16" s="16">
        <f>IF($A16="","",IF(SUMIFS(Scores!$E$5:$E$124,Scores!$A$5:$A$124,$A16,Scores!$B$5:$B$124,Setup!$A$6,Scores!$D$5:$D$124,"&lt;&gt;")=0,"",SUMIFS(Scores!$D$5:$D$124,Scores!$A$5:$A$124,$A16,Scores!$B$5:$B$124,Setup!$A$6)/SUMIFS(Scores!$E$5:$E$124,Scores!$A$5:$A$124,$A16,Scores!$B$5:$B$124,Setup!$A$6,Scores!$D$5:$D$124,"&lt;&gt;")))</f>
        <v/>
      </c>
      <c r="D16" s="16">
        <f>IF($A16="","",IF(SUMIFS(Scores!$E$5:$E$124,Scores!$A$5:$A$124,$A16,Scores!$B$5:$B$124,Setup!$A$7,Scores!$D$5:$D$124,"&lt;&gt;")=0,"",SUMIFS(Scores!$D$5:$D$124,Scores!$A$5:$A$124,$A16,Scores!$B$5:$B$124,Setup!$A$7)/SUMIFS(Scores!$E$5:$E$124,Scores!$A$5:$A$124,$A16,Scores!$B$5:$B$124,Setup!$A$7,Scores!$D$5:$D$124,"&lt;&gt;")))</f>
        <v/>
      </c>
      <c r="E16" s="16">
        <f>IF($A16="","",IF(SUMIFS(Scores!$E$5:$E$124,Scores!$A$5:$A$124,$A16,Scores!$B$5:$B$124,Setup!$A$8,Scores!$D$5:$D$124,"&lt;&gt;")=0,"",SUMIFS(Scores!$D$5:$D$124,Scores!$A$5:$A$124,$A16,Scores!$B$5:$B$124,Setup!$A$8)/SUMIFS(Scores!$E$5:$E$124,Scores!$A$5:$A$124,$A16,Scores!$B$5:$B$124,Setup!$A$8,Scores!$D$5:$D$124,"&lt;&gt;")))</f>
        <v/>
      </c>
      <c r="F16" s="23">
        <f>IF($A16="","",IF((IF(B16="",0,Setup!$B$5)+IF(C16="",0,Setup!$B$6)+IF(D16="",0,Setup!$B$7)+IF(E16="",0,Setup!$B$8))=0,"",(IF(B16="",0,B16*Setup!$B$5)+IF(C16="",0,C16*Setup!$B$6)+IF(D16="",0,D16*Setup!$B$7)+IF(E16="",0,E16*Setup!$B$8))/(IF(B16="",0,Setup!$B$5)+IF(C16="",0,Setup!$B$6)+IF(D16="",0,Setup!$B$7)+IF(E16="",0,Setup!$B$8))))</f>
        <v/>
      </c>
      <c r="G16" s="24">
        <f>IF($F16="","",IF($F16&gt;=0.9,"A",IF($F16&gt;=0.8,"B",IF($F16&gt;=0.7,"C",IF($F16&gt;=0.6,"D","F")))))</f>
        <v/>
      </c>
    </row>
    <row r="17">
      <c r="A17" s="9">
        <f>IF(Students!A17="","",Students!A17)</f>
        <v/>
      </c>
      <c r="B17" s="15">
        <f>IF($A17="","",IF(SUMIFS(Scores!$E$5:$E$124,Scores!$A$5:$A$124,$A17,Scores!$B$5:$B$124,Setup!$A$5,Scores!$D$5:$D$124,"&lt;&gt;")=0,"",SUMIFS(Scores!$D$5:$D$124,Scores!$A$5:$A$124,$A17,Scores!$B$5:$B$124,Setup!$A$5)/SUMIFS(Scores!$E$5:$E$124,Scores!$A$5:$A$124,$A17,Scores!$B$5:$B$124,Setup!$A$5,Scores!$D$5:$D$124,"&lt;&gt;")))</f>
        <v/>
      </c>
      <c r="C17" s="15">
        <f>IF($A17="","",IF(SUMIFS(Scores!$E$5:$E$124,Scores!$A$5:$A$124,$A17,Scores!$B$5:$B$124,Setup!$A$6,Scores!$D$5:$D$124,"&lt;&gt;")=0,"",SUMIFS(Scores!$D$5:$D$124,Scores!$A$5:$A$124,$A17,Scores!$B$5:$B$124,Setup!$A$6)/SUMIFS(Scores!$E$5:$E$124,Scores!$A$5:$A$124,$A17,Scores!$B$5:$B$124,Setup!$A$6,Scores!$D$5:$D$124,"&lt;&gt;")))</f>
        <v/>
      </c>
      <c r="D17" s="15">
        <f>IF($A17="","",IF(SUMIFS(Scores!$E$5:$E$124,Scores!$A$5:$A$124,$A17,Scores!$B$5:$B$124,Setup!$A$7,Scores!$D$5:$D$124,"&lt;&gt;")=0,"",SUMIFS(Scores!$D$5:$D$124,Scores!$A$5:$A$124,$A17,Scores!$B$5:$B$124,Setup!$A$7)/SUMIFS(Scores!$E$5:$E$124,Scores!$A$5:$A$124,$A17,Scores!$B$5:$B$124,Setup!$A$7,Scores!$D$5:$D$124,"&lt;&gt;")))</f>
        <v/>
      </c>
      <c r="E17" s="15">
        <f>IF($A17="","",IF(SUMIFS(Scores!$E$5:$E$124,Scores!$A$5:$A$124,$A17,Scores!$B$5:$B$124,Setup!$A$8,Scores!$D$5:$D$124,"&lt;&gt;")=0,"",SUMIFS(Scores!$D$5:$D$124,Scores!$A$5:$A$124,$A17,Scores!$B$5:$B$124,Setup!$A$8)/SUMIFS(Scores!$E$5:$E$124,Scores!$A$5:$A$124,$A17,Scores!$B$5:$B$124,Setup!$A$8,Scores!$D$5:$D$124,"&lt;&gt;")))</f>
        <v/>
      </c>
      <c r="F17" s="20">
        <f>IF($A17="","",IF((IF(B17="",0,Setup!$B$5)+IF(C17="",0,Setup!$B$6)+IF(D17="",0,Setup!$B$7)+IF(E17="",0,Setup!$B$8))=0,"",(IF(B17="",0,B17*Setup!$B$5)+IF(C17="",0,C17*Setup!$B$6)+IF(D17="",0,D17*Setup!$B$7)+IF(E17="",0,E17*Setup!$B$8))/(IF(B17="",0,Setup!$B$5)+IF(C17="",0,Setup!$B$6)+IF(D17="",0,Setup!$B$7)+IF(E17="",0,Setup!$B$8))))</f>
        <v/>
      </c>
      <c r="G17" s="21">
        <f>IF($F17="","",IF($F17&gt;=0.9,"A",IF($F17&gt;=0.8,"B",IF($F17&gt;=0.7,"C",IF($F17&gt;=0.6,"D","F")))))</f>
        <v/>
      </c>
    </row>
    <row r="18">
      <c r="A18" s="22">
        <f>IF(Students!A18="","",Students!A18)</f>
        <v/>
      </c>
      <c r="B18" s="16">
        <f>IF($A18="","",IF(SUMIFS(Scores!$E$5:$E$124,Scores!$A$5:$A$124,$A18,Scores!$B$5:$B$124,Setup!$A$5,Scores!$D$5:$D$124,"&lt;&gt;")=0,"",SUMIFS(Scores!$D$5:$D$124,Scores!$A$5:$A$124,$A18,Scores!$B$5:$B$124,Setup!$A$5)/SUMIFS(Scores!$E$5:$E$124,Scores!$A$5:$A$124,$A18,Scores!$B$5:$B$124,Setup!$A$5,Scores!$D$5:$D$124,"&lt;&gt;")))</f>
        <v/>
      </c>
      <c r="C18" s="16">
        <f>IF($A18="","",IF(SUMIFS(Scores!$E$5:$E$124,Scores!$A$5:$A$124,$A18,Scores!$B$5:$B$124,Setup!$A$6,Scores!$D$5:$D$124,"&lt;&gt;")=0,"",SUMIFS(Scores!$D$5:$D$124,Scores!$A$5:$A$124,$A18,Scores!$B$5:$B$124,Setup!$A$6)/SUMIFS(Scores!$E$5:$E$124,Scores!$A$5:$A$124,$A18,Scores!$B$5:$B$124,Setup!$A$6,Scores!$D$5:$D$124,"&lt;&gt;")))</f>
        <v/>
      </c>
      <c r="D18" s="16">
        <f>IF($A18="","",IF(SUMIFS(Scores!$E$5:$E$124,Scores!$A$5:$A$124,$A18,Scores!$B$5:$B$124,Setup!$A$7,Scores!$D$5:$D$124,"&lt;&gt;")=0,"",SUMIFS(Scores!$D$5:$D$124,Scores!$A$5:$A$124,$A18,Scores!$B$5:$B$124,Setup!$A$7)/SUMIFS(Scores!$E$5:$E$124,Scores!$A$5:$A$124,$A18,Scores!$B$5:$B$124,Setup!$A$7,Scores!$D$5:$D$124,"&lt;&gt;")))</f>
        <v/>
      </c>
      <c r="E18" s="16">
        <f>IF($A18="","",IF(SUMIFS(Scores!$E$5:$E$124,Scores!$A$5:$A$124,$A18,Scores!$B$5:$B$124,Setup!$A$8,Scores!$D$5:$D$124,"&lt;&gt;")=0,"",SUMIFS(Scores!$D$5:$D$124,Scores!$A$5:$A$124,$A18,Scores!$B$5:$B$124,Setup!$A$8)/SUMIFS(Scores!$E$5:$E$124,Scores!$A$5:$A$124,$A18,Scores!$B$5:$B$124,Setup!$A$8,Scores!$D$5:$D$124,"&lt;&gt;")))</f>
        <v/>
      </c>
      <c r="F18" s="23">
        <f>IF($A18="","",IF((IF(B18="",0,Setup!$B$5)+IF(C18="",0,Setup!$B$6)+IF(D18="",0,Setup!$B$7)+IF(E18="",0,Setup!$B$8))=0,"",(IF(B18="",0,B18*Setup!$B$5)+IF(C18="",0,C18*Setup!$B$6)+IF(D18="",0,D18*Setup!$B$7)+IF(E18="",0,E18*Setup!$B$8))/(IF(B18="",0,Setup!$B$5)+IF(C18="",0,Setup!$B$6)+IF(D18="",0,Setup!$B$7)+IF(E18="",0,Setup!$B$8))))</f>
        <v/>
      </c>
      <c r="G18" s="24">
        <f>IF($F18="","",IF($F18&gt;=0.9,"A",IF($F18&gt;=0.8,"B",IF($F18&gt;=0.7,"C",IF($F18&gt;=0.6,"D","F")))))</f>
        <v/>
      </c>
    </row>
    <row r="19">
      <c r="A19" s="9">
        <f>IF(Students!A19="","",Students!A19)</f>
        <v/>
      </c>
      <c r="B19" s="15">
        <f>IF($A19="","",IF(SUMIFS(Scores!$E$5:$E$124,Scores!$A$5:$A$124,$A19,Scores!$B$5:$B$124,Setup!$A$5,Scores!$D$5:$D$124,"&lt;&gt;")=0,"",SUMIFS(Scores!$D$5:$D$124,Scores!$A$5:$A$124,$A19,Scores!$B$5:$B$124,Setup!$A$5)/SUMIFS(Scores!$E$5:$E$124,Scores!$A$5:$A$124,$A19,Scores!$B$5:$B$124,Setup!$A$5,Scores!$D$5:$D$124,"&lt;&gt;")))</f>
        <v/>
      </c>
      <c r="C19" s="15">
        <f>IF($A19="","",IF(SUMIFS(Scores!$E$5:$E$124,Scores!$A$5:$A$124,$A19,Scores!$B$5:$B$124,Setup!$A$6,Scores!$D$5:$D$124,"&lt;&gt;")=0,"",SUMIFS(Scores!$D$5:$D$124,Scores!$A$5:$A$124,$A19,Scores!$B$5:$B$124,Setup!$A$6)/SUMIFS(Scores!$E$5:$E$124,Scores!$A$5:$A$124,$A19,Scores!$B$5:$B$124,Setup!$A$6,Scores!$D$5:$D$124,"&lt;&gt;")))</f>
        <v/>
      </c>
      <c r="D19" s="15">
        <f>IF($A19="","",IF(SUMIFS(Scores!$E$5:$E$124,Scores!$A$5:$A$124,$A19,Scores!$B$5:$B$124,Setup!$A$7,Scores!$D$5:$D$124,"&lt;&gt;")=0,"",SUMIFS(Scores!$D$5:$D$124,Scores!$A$5:$A$124,$A19,Scores!$B$5:$B$124,Setup!$A$7)/SUMIFS(Scores!$E$5:$E$124,Scores!$A$5:$A$124,$A19,Scores!$B$5:$B$124,Setup!$A$7,Scores!$D$5:$D$124,"&lt;&gt;")))</f>
        <v/>
      </c>
      <c r="E19" s="15">
        <f>IF($A19="","",IF(SUMIFS(Scores!$E$5:$E$124,Scores!$A$5:$A$124,$A19,Scores!$B$5:$B$124,Setup!$A$8,Scores!$D$5:$D$124,"&lt;&gt;")=0,"",SUMIFS(Scores!$D$5:$D$124,Scores!$A$5:$A$124,$A19,Scores!$B$5:$B$124,Setup!$A$8)/SUMIFS(Scores!$E$5:$E$124,Scores!$A$5:$A$124,$A19,Scores!$B$5:$B$124,Setup!$A$8,Scores!$D$5:$D$124,"&lt;&gt;")))</f>
        <v/>
      </c>
      <c r="F19" s="20">
        <f>IF($A19="","",IF((IF(B19="",0,Setup!$B$5)+IF(C19="",0,Setup!$B$6)+IF(D19="",0,Setup!$B$7)+IF(E19="",0,Setup!$B$8))=0,"",(IF(B19="",0,B19*Setup!$B$5)+IF(C19="",0,C19*Setup!$B$6)+IF(D19="",0,D19*Setup!$B$7)+IF(E19="",0,E19*Setup!$B$8))/(IF(B19="",0,Setup!$B$5)+IF(C19="",0,Setup!$B$6)+IF(D19="",0,Setup!$B$7)+IF(E19="",0,Setup!$B$8))))</f>
        <v/>
      </c>
      <c r="G19" s="21">
        <f>IF($F19="","",IF($F19&gt;=0.9,"A",IF($F19&gt;=0.8,"B",IF($F19&gt;=0.7,"C",IF($F19&gt;=0.6,"D","F")))))</f>
        <v/>
      </c>
    </row>
    <row r="20">
      <c r="A20" s="22">
        <f>IF(Students!A20="","",Students!A20)</f>
        <v/>
      </c>
      <c r="B20" s="16">
        <f>IF($A20="","",IF(SUMIFS(Scores!$E$5:$E$124,Scores!$A$5:$A$124,$A20,Scores!$B$5:$B$124,Setup!$A$5,Scores!$D$5:$D$124,"&lt;&gt;")=0,"",SUMIFS(Scores!$D$5:$D$124,Scores!$A$5:$A$124,$A20,Scores!$B$5:$B$124,Setup!$A$5)/SUMIFS(Scores!$E$5:$E$124,Scores!$A$5:$A$124,$A20,Scores!$B$5:$B$124,Setup!$A$5,Scores!$D$5:$D$124,"&lt;&gt;")))</f>
        <v/>
      </c>
      <c r="C20" s="16">
        <f>IF($A20="","",IF(SUMIFS(Scores!$E$5:$E$124,Scores!$A$5:$A$124,$A20,Scores!$B$5:$B$124,Setup!$A$6,Scores!$D$5:$D$124,"&lt;&gt;")=0,"",SUMIFS(Scores!$D$5:$D$124,Scores!$A$5:$A$124,$A20,Scores!$B$5:$B$124,Setup!$A$6)/SUMIFS(Scores!$E$5:$E$124,Scores!$A$5:$A$124,$A20,Scores!$B$5:$B$124,Setup!$A$6,Scores!$D$5:$D$124,"&lt;&gt;")))</f>
        <v/>
      </c>
      <c r="D20" s="16">
        <f>IF($A20="","",IF(SUMIFS(Scores!$E$5:$E$124,Scores!$A$5:$A$124,$A20,Scores!$B$5:$B$124,Setup!$A$7,Scores!$D$5:$D$124,"&lt;&gt;")=0,"",SUMIFS(Scores!$D$5:$D$124,Scores!$A$5:$A$124,$A20,Scores!$B$5:$B$124,Setup!$A$7)/SUMIFS(Scores!$E$5:$E$124,Scores!$A$5:$A$124,$A20,Scores!$B$5:$B$124,Setup!$A$7,Scores!$D$5:$D$124,"&lt;&gt;")))</f>
        <v/>
      </c>
      <c r="E20" s="16">
        <f>IF($A20="","",IF(SUMIFS(Scores!$E$5:$E$124,Scores!$A$5:$A$124,$A20,Scores!$B$5:$B$124,Setup!$A$8,Scores!$D$5:$D$124,"&lt;&gt;")=0,"",SUMIFS(Scores!$D$5:$D$124,Scores!$A$5:$A$124,$A20,Scores!$B$5:$B$124,Setup!$A$8)/SUMIFS(Scores!$E$5:$E$124,Scores!$A$5:$A$124,$A20,Scores!$B$5:$B$124,Setup!$A$8,Scores!$D$5:$D$124,"&lt;&gt;")))</f>
        <v/>
      </c>
      <c r="F20" s="23">
        <f>IF($A20="","",IF((IF(B20="",0,Setup!$B$5)+IF(C20="",0,Setup!$B$6)+IF(D20="",0,Setup!$B$7)+IF(E20="",0,Setup!$B$8))=0,"",(IF(B20="",0,B20*Setup!$B$5)+IF(C20="",0,C20*Setup!$B$6)+IF(D20="",0,D20*Setup!$B$7)+IF(E20="",0,E20*Setup!$B$8))/(IF(B20="",0,Setup!$B$5)+IF(C20="",0,Setup!$B$6)+IF(D20="",0,Setup!$B$7)+IF(E20="",0,Setup!$B$8))))</f>
        <v/>
      </c>
      <c r="G20" s="24">
        <f>IF($F20="","",IF($F20&gt;=0.9,"A",IF($F20&gt;=0.8,"B",IF($F20&gt;=0.7,"C",IF($F20&gt;=0.6,"D","F")))))</f>
        <v/>
      </c>
    </row>
    <row r="21">
      <c r="A21" s="9">
        <f>IF(Students!A21="","",Students!A21)</f>
        <v/>
      </c>
      <c r="B21" s="15">
        <f>IF($A21="","",IF(SUMIFS(Scores!$E$5:$E$124,Scores!$A$5:$A$124,$A21,Scores!$B$5:$B$124,Setup!$A$5,Scores!$D$5:$D$124,"&lt;&gt;")=0,"",SUMIFS(Scores!$D$5:$D$124,Scores!$A$5:$A$124,$A21,Scores!$B$5:$B$124,Setup!$A$5)/SUMIFS(Scores!$E$5:$E$124,Scores!$A$5:$A$124,$A21,Scores!$B$5:$B$124,Setup!$A$5,Scores!$D$5:$D$124,"&lt;&gt;")))</f>
        <v/>
      </c>
      <c r="C21" s="15">
        <f>IF($A21="","",IF(SUMIFS(Scores!$E$5:$E$124,Scores!$A$5:$A$124,$A21,Scores!$B$5:$B$124,Setup!$A$6,Scores!$D$5:$D$124,"&lt;&gt;")=0,"",SUMIFS(Scores!$D$5:$D$124,Scores!$A$5:$A$124,$A21,Scores!$B$5:$B$124,Setup!$A$6)/SUMIFS(Scores!$E$5:$E$124,Scores!$A$5:$A$124,$A21,Scores!$B$5:$B$124,Setup!$A$6,Scores!$D$5:$D$124,"&lt;&gt;")))</f>
        <v/>
      </c>
      <c r="D21" s="15">
        <f>IF($A21="","",IF(SUMIFS(Scores!$E$5:$E$124,Scores!$A$5:$A$124,$A21,Scores!$B$5:$B$124,Setup!$A$7,Scores!$D$5:$D$124,"&lt;&gt;")=0,"",SUMIFS(Scores!$D$5:$D$124,Scores!$A$5:$A$124,$A21,Scores!$B$5:$B$124,Setup!$A$7)/SUMIFS(Scores!$E$5:$E$124,Scores!$A$5:$A$124,$A21,Scores!$B$5:$B$124,Setup!$A$7,Scores!$D$5:$D$124,"&lt;&gt;")))</f>
        <v/>
      </c>
      <c r="E21" s="15">
        <f>IF($A21="","",IF(SUMIFS(Scores!$E$5:$E$124,Scores!$A$5:$A$124,$A21,Scores!$B$5:$B$124,Setup!$A$8,Scores!$D$5:$D$124,"&lt;&gt;")=0,"",SUMIFS(Scores!$D$5:$D$124,Scores!$A$5:$A$124,$A21,Scores!$B$5:$B$124,Setup!$A$8)/SUMIFS(Scores!$E$5:$E$124,Scores!$A$5:$A$124,$A21,Scores!$B$5:$B$124,Setup!$A$8,Scores!$D$5:$D$124,"&lt;&gt;")))</f>
        <v/>
      </c>
      <c r="F21" s="20">
        <f>IF($A21="","",IF((IF(B21="",0,Setup!$B$5)+IF(C21="",0,Setup!$B$6)+IF(D21="",0,Setup!$B$7)+IF(E21="",0,Setup!$B$8))=0,"",(IF(B21="",0,B21*Setup!$B$5)+IF(C21="",0,C21*Setup!$B$6)+IF(D21="",0,D21*Setup!$B$7)+IF(E21="",0,E21*Setup!$B$8))/(IF(B21="",0,Setup!$B$5)+IF(C21="",0,Setup!$B$6)+IF(D21="",0,Setup!$B$7)+IF(E21="",0,Setup!$B$8))))</f>
        <v/>
      </c>
      <c r="G21" s="21">
        <f>IF($F21="","",IF($F21&gt;=0.9,"A",IF($F21&gt;=0.8,"B",IF($F21&gt;=0.7,"C",IF($F21&gt;=0.6,"D","F")))))</f>
        <v/>
      </c>
    </row>
    <row r="22">
      <c r="A22" s="22">
        <f>IF(Students!A22="","",Students!A22)</f>
        <v/>
      </c>
      <c r="B22" s="16">
        <f>IF($A22="","",IF(SUMIFS(Scores!$E$5:$E$124,Scores!$A$5:$A$124,$A22,Scores!$B$5:$B$124,Setup!$A$5,Scores!$D$5:$D$124,"&lt;&gt;")=0,"",SUMIFS(Scores!$D$5:$D$124,Scores!$A$5:$A$124,$A22,Scores!$B$5:$B$124,Setup!$A$5)/SUMIFS(Scores!$E$5:$E$124,Scores!$A$5:$A$124,$A22,Scores!$B$5:$B$124,Setup!$A$5,Scores!$D$5:$D$124,"&lt;&gt;")))</f>
        <v/>
      </c>
      <c r="C22" s="16">
        <f>IF($A22="","",IF(SUMIFS(Scores!$E$5:$E$124,Scores!$A$5:$A$124,$A22,Scores!$B$5:$B$124,Setup!$A$6,Scores!$D$5:$D$124,"&lt;&gt;")=0,"",SUMIFS(Scores!$D$5:$D$124,Scores!$A$5:$A$124,$A22,Scores!$B$5:$B$124,Setup!$A$6)/SUMIFS(Scores!$E$5:$E$124,Scores!$A$5:$A$124,$A22,Scores!$B$5:$B$124,Setup!$A$6,Scores!$D$5:$D$124,"&lt;&gt;")))</f>
        <v/>
      </c>
      <c r="D22" s="16">
        <f>IF($A22="","",IF(SUMIFS(Scores!$E$5:$E$124,Scores!$A$5:$A$124,$A22,Scores!$B$5:$B$124,Setup!$A$7,Scores!$D$5:$D$124,"&lt;&gt;")=0,"",SUMIFS(Scores!$D$5:$D$124,Scores!$A$5:$A$124,$A22,Scores!$B$5:$B$124,Setup!$A$7)/SUMIFS(Scores!$E$5:$E$124,Scores!$A$5:$A$124,$A22,Scores!$B$5:$B$124,Setup!$A$7,Scores!$D$5:$D$124,"&lt;&gt;")))</f>
        <v/>
      </c>
      <c r="E22" s="16">
        <f>IF($A22="","",IF(SUMIFS(Scores!$E$5:$E$124,Scores!$A$5:$A$124,$A22,Scores!$B$5:$B$124,Setup!$A$8,Scores!$D$5:$D$124,"&lt;&gt;")=0,"",SUMIFS(Scores!$D$5:$D$124,Scores!$A$5:$A$124,$A22,Scores!$B$5:$B$124,Setup!$A$8)/SUMIFS(Scores!$E$5:$E$124,Scores!$A$5:$A$124,$A22,Scores!$B$5:$B$124,Setup!$A$8,Scores!$D$5:$D$124,"&lt;&gt;")))</f>
        <v/>
      </c>
      <c r="F22" s="23">
        <f>IF($A22="","",IF((IF(B22="",0,Setup!$B$5)+IF(C22="",0,Setup!$B$6)+IF(D22="",0,Setup!$B$7)+IF(E22="",0,Setup!$B$8))=0,"",(IF(B22="",0,B22*Setup!$B$5)+IF(C22="",0,C22*Setup!$B$6)+IF(D22="",0,D22*Setup!$B$7)+IF(E22="",0,E22*Setup!$B$8))/(IF(B22="",0,Setup!$B$5)+IF(C22="",0,Setup!$B$6)+IF(D22="",0,Setup!$B$7)+IF(E22="",0,Setup!$B$8))))</f>
        <v/>
      </c>
      <c r="G22" s="24">
        <f>IF($F22="","",IF($F22&gt;=0.9,"A",IF($F22&gt;=0.8,"B",IF($F22&gt;=0.7,"C",IF($F22&gt;=0.6,"D","F")))))</f>
        <v/>
      </c>
    </row>
    <row r="23">
      <c r="A23" s="9">
        <f>IF(Students!A23="","",Students!A23)</f>
        <v/>
      </c>
      <c r="B23" s="15">
        <f>IF($A23="","",IF(SUMIFS(Scores!$E$5:$E$124,Scores!$A$5:$A$124,$A23,Scores!$B$5:$B$124,Setup!$A$5,Scores!$D$5:$D$124,"&lt;&gt;")=0,"",SUMIFS(Scores!$D$5:$D$124,Scores!$A$5:$A$124,$A23,Scores!$B$5:$B$124,Setup!$A$5)/SUMIFS(Scores!$E$5:$E$124,Scores!$A$5:$A$124,$A23,Scores!$B$5:$B$124,Setup!$A$5,Scores!$D$5:$D$124,"&lt;&gt;")))</f>
        <v/>
      </c>
      <c r="C23" s="15">
        <f>IF($A23="","",IF(SUMIFS(Scores!$E$5:$E$124,Scores!$A$5:$A$124,$A23,Scores!$B$5:$B$124,Setup!$A$6,Scores!$D$5:$D$124,"&lt;&gt;")=0,"",SUMIFS(Scores!$D$5:$D$124,Scores!$A$5:$A$124,$A23,Scores!$B$5:$B$124,Setup!$A$6)/SUMIFS(Scores!$E$5:$E$124,Scores!$A$5:$A$124,$A23,Scores!$B$5:$B$124,Setup!$A$6,Scores!$D$5:$D$124,"&lt;&gt;")))</f>
        <v/>
      </c>
      <c r="D23" s="15">
        <f>IF($A23="","",IF(SUMIFS(Scores!$E$5:$E$124,Scores!$A$5:$A$124,$A23,Scores!$B$5:$B$124,Setup!$A$7,Scores!$D$5:$D$124,"&lt;&gt;")=0,"",SUMIFS(Scores!$D$5:$D$124,Scores!$A$5:$A$124,$A23,Scores!$B$5:$B$124,Setup!$A$7)/SUMIFS(Scores!$E$5:$E$124,Scores!$A$5:$A$124,$A23,Scores!$B$5:$B$124,Setup!$A$7,Scores!$D$5:$D$124,"&lt;&gt;")))</f>
        <v/>
      </c>
      <c r="E23" s="15">
        <f>IF($A23="","",IF(SUMIFS(Scores!$E$5:$E$124,Scores!$A$5:$A$124,$A23,Scores!$B$5:$B$124,Setup!$A$8,Scores!$D$5:$D$124,"&lt;&gt;")=0,"",SUMIFS(Scores!$D$5:$D$124,Scores!$A$5:$A$124,$A23,Scores!$B$5:$B$124,Setup!$A$8)/SUMIFS(Scores!$E$5:$E$124,Scores!$A$5:$A$124,$A23,Scores!$B$5:$B$124,Setup!$A$8,Scores!$D$5:$D$124,"&lt;&gt;")))</f>
        <v/>
      </c>
      <c r="F23" s="20">
        <f>IF($A23="","",IF((IF(B23="",0,Setup!$B$5)+IF(C23="",0,Setup!$B$6)+IF(D23="",0,Setup!$B$7)+IF(E23="",0,Setup!$B$8))=0,"",(IF(B23="",0,B23*Setup!$B$5)+IF(C23="",0,C23*Setup!$B$6)+IF(D23="",0,D23*Setup!$B$7)+IF(E23="",0,E23*Setup!$B$8))/(IF(B23="",0,Setup!$B$5)+IF(C23="",0,Setup!$B$6)+IF(D23="",0,Setup!$B$7)+IF(E23="",0,Setup!$B$8))))</f>
        <v/>
      </c>
      <c r="G23" s="21">
        <f>IF($F23="","",IF($F23&gt;=0.9,"A",IF($F23&gt;=0.8,"B",IF($F23&gt;=0.7,"C",IF($F23&gt;=0.6,"D","F")))))</f>
        <v/>
      </c>
    </row>
    <row r="24">
      <c r="A24" s="22">
        <f>IF(Students!A24="","",Students!A24)</f>
        <v/>
      </c>
      <c r="B24" s="16">
        <f>IF($A24="","",IF(SUMIFS(Scores!$E$5:$E$124,Scores!$A$5:$A$124,$A24,Scores!$B$5:$B$124,Setup!$A$5,Scores!$D$5:$D$124,"&lt;&gt;")=0,"",SUMIFS(Scores!$D$5:$D$124,Scores!$A$5:$A$124,$A24,Scores!$B$5:$B$124,Setup!$A$5)/SUMIFS(Scores!$E$5:$E$124,Scores!$A$5:$A$124,$A24,Scores!$B$5:$B$124,Setup!$A$5,Scores!$D$5:$D$124,"&lt;&gt;")))</f>
        <v/>
      </c>
      <c r="C24" s="16">
        <f>IF($A24="","",IF(SUMIFS(Scores!$E$5:$E$124,Scores!$A$5:$A$124,$A24,Scores!$B$5:$B$124,Setup!$A$6,Scores!$D$5:$D$124,"&lt;&gt;")=0,"",SUMIFS(Scores!$D$5:$D$124,Scores!$A$5:$A$124,$A24,Scores!$B$5:$B$124,Setup!$A$6)/SUMIFS(Scores!$E$5:$E$124,Scores!$A$5:$A$124,$A24,Scores!$B$5:$B$124,Setup!$A$6,Scores!$D$5:$D$124,"&lt;&gt;")))</f>
        <v/>
      </c>
      <c r="D24" s="16">
        <f>IF($A24="","",IF(SUMIFS(Scores!$E$5:$E$124,Scores!$A$5:$A$124,$A24,Scores!$B$5:$B$124,Setup!$A$7,Scores!$D$5:$D$124,"&lt;&gt;")=0,"",SUMIFS(Scores!$D$5:$D$124,Scores!$A$5:$A$124,$A24,Scores!$B$5:$B$124,Setup!$A$7)/SUMIFS(Scores!$E$5:$E$124,Scores!$A$5:$A$124,$A24,Scores!$B$5:$B$124,Setup!$A$7,Scores!$D$5:$D$124,"&lt;&gt;")))</f>
        <v/>
      </c>
      <c r="E24" s="16">
        <f>IF($A24="","",IF(SUMIFS(Scores!$E$5:$E$124,Scores!$A$5:$A$124,$A24,Scores!$B$5:$B$124,Setup!$A$8,Scores!$D$5:$D$124,"&lt;&gt;")=0,"",SUMIFS(Scores!$D$5:$D$124,Scores!$A$5:$A$124,$A24,Scores!$B$5:$B$124,Setup!$A$8)/SUMIFS(Scores!$E$5:$E$124,Scores!$A$5:$A$124,$A24,Scores!$B$5:$B$124,Setup!$A$8,Scores!$D$5:$D$124,"&lt;&gt;")))</f>
        <v/>
      </c>
      <c r="F24" s="23">
        <f>IF($A24="","",IF((IF(B24="",0,Setup!$B$5)+IF(C24="",0,Setup!$B$6)+IF(D24="",0,Setup!$B$7)+IF(E24="",0,Setup!$B$8))=0,"",(IF(B24="",0,B24*Setup!$B$5)+IF(C24="",0,C24*Setup!$B$6)+IF(D24="",0,D24*Setup!$B$7)+IF(E24="",0,E24*Setup!$B$8))/(IF(B24="",0,Setup!$B$5)+IF(C24="",0,Setup!$B$6)+IF(D24="",0,Setup!$B$7)+IF(E24="",0,Setup!$B$8))))</f>
        <v/>
      </c>
      <c r="G24" s="24">
        <f>IF($F24="","",IF($F24&gt;=0.9,"A",IF($F24&gt;=0.8,"B",IF($F24&gt;=0.7,"C",IF($F24&gt;=0.6,"D","F")))))</f>
        <v/>
      </c>
    </row>
    <row r="25">
      <c r="A25" s="9">
        <f>IF(Students!A25="","",Students!A25)</f>
        <v/>
      </c>
      <c r="B25" s="15">
        <f>IF($A25="","",IF(SUMIFS(Scores!$E$5:$E$124,Scores!$A$5:$A$124,$A25,Scores!$B$5:$B$124,Setup!$A$5,Scores!$D$5:$D$124,"&lt;&gt;")=0,"",SUMIFS(Scores!$D$5:$D$124,Scores!$A$5:$A$124,$A25,Scores!$B$5:$B$124,Setup!$A$5)/SUMIFS(Scores!$E$5:$E$124,Scores!$A$5:$A$124,$A25,Scores!$B$5:$B$124,Setup!$A$5,Scores!$D$5:$D$124,"&lt;&gt;")))</f>
        <v/>
      </c>
      <c r="C25" s="15">
        <f>IF($A25="","",IF(SUMIFS(Scores!$E$5:$E$124,Scores!$A$5:$A$124,$A25,Scores!$B$5:$B$124,Setup!$A$6,Scores!$D$5:$D$124,"&lt;&gt;")=0,"",SUMIFS(Scores!$D$5:$D$124,Scores!$A$5:$A$124,$A25,Scores!$B$5:$B$124,Setup!$A$6)/SUMIFS(Scores!$E$5:$E$124,Scores!$A$5:$A$124,$A25,Scores!$B$5:$B$124,Setup!$A$6,Scores!$D$5:$D$124,"&lt;&gt;")))</f>
        <v/>
      </c>
      <c r="D25" s="15">
        <f>IF($A25="","",IF(SUMIFS(Scores!$E$5:$E$124,Scores!$A$5:$A$124,$A25,Scores!$B$5:$B$124,Setup!$A$7,Scores!$D$5:$D$124,"&lt;&gt;")=0,"",SUMIFS(Scores!$D$5:$D$124,Scores!$A$5:$A$124,$A25,Scores!$B$5:$B$124,Setup!$A$7)/SUMIFS(Scores!$E$5:$E$124,Scores!$A$5:$A$124,$A25,Scores!$B$5:$B$124,Setup!$A$7,Scores!$D$5:$D$124,"&lt;&gt;")))</f>
        <v/>
      </c>
      <c r="E25" s="15">
        <f>IF($A25="","",IF(SUMIFS(Scores!$E$5:$E$124,Scores!$A$5:$A$124,$A25,Scores!$B$5:$B$124,Setup!$A$8,Scores!$D$5:$D$124,"&lt;&gt;")=0,"",SUMIFS(Scores!$D$5:$D$124,Scores!$A$5:$A$124,$A25,Scores!$B$5:$B$124,Setup!$A$8)/SUMIFS(Scores!$E$5:$E$124,Scores!$A$5:$A$124,$A25,Scores!$B$5:$B$124,Setup!$A$8,Scores!$D$5:$D$124,"&lt;&gt;")))</f>
        <v/>
      </c>
      <c r="F25" s="20">
        <f>IF($A25="","",IF((IF(B25="",0,Setup!$B$5)+IF(C25="",0,Setup!$B$6)+IF(D25="",0,Setup!$B$7)+IF(E25="",0,Setup!$B$8))=0,"",(IF(B25="",0,B25*Setup!$B$5)+IF(C25="",0,C25*Setup!$B$6)+IF(D25="",0,D25*Setup!$B$7)+IF(E25="",0,E25*Setup!$B$8))/(IF(B25="",0,Setup!$B$5)+IF(C25="",0,Setup!$B$6)+IF(D25="",0,Setup!$B$7)+IF(E25="",0,Setup!$B$8))))</f>
        <v/>
      </c>
      <c r="G25" s="21">
        <f>IF($F25="","",IF($F25&gt;=0.9,"A",IF($F25&gt;=0.8,"B",IF($F25&gt;=0.7,"C",IF($F25&gt;=0.6,"D","F")))))</f>
        <v/>
      </c>
    </row>
    <row r="26">
      <c r="A26" s="22">
        <f>IF(Students!A26="","",Students!A26)</f>
        <v/>
      </c>
      <c r="B26" s="16">
        <f>IF($A26="","",IF(SUMIFS(Scores!$E$5:$E$124,Scores!$A$5:$A$124,$A26,Scores!$B$5:$B$124,Setup!$A$5,Scores!$D$5:$D$124,"&lt;&gt;")=0,"",SUMIFS(Scores!$D$5:$D$124,Scores!$A$5:$A$124,$A26,Scores!$B$5:$B$124,Setup!$A$5)/SUMIFS(Scores!$E$5:$E$124,Scores!$A$5:$A$124,$A26,Scores!$B$5:$B$124,Setup!$A$5,Scores!$D$5:$D$124,"&lt;&gt;")))</f>
        <v/>
      </c>
      <c r="C26" s="16">
        <f>IF($A26="","",IF(SUMIFS(Scores!$E$5:$E$124,Scores!$A$5:$A$124,$A26,Scores!$B$5:$B$124,Setup!$A$6,Scores!$D$5:$D$124,"&lt;&gt;")=0,"",SUMIFS(Scores!$D$5:$D$124,Scores!$A$5:$A$124,$A26,Scores!$B$5:$B$124,Setup!$A$6)/SUMIFS(Scores!$E$5:$E$124,Scores!$A$5:$A$124,$A26,Scores!$B$5:$B$124,Setup!$A$6,Scores!$D$5:$D$124,"&lt;&gt;")))</f>
        <v/>
      </c>
      <c r="D26" s="16">
        <f>IF($A26="","",IF(SUMIFS(Scores!$E$5:$E$124,Scores!$A$5:$A$124,$A26,Scores!$B$5:$B$124,Setup!$A$7,Scores!$D$5:$D$124,"&lt;&gt;")=0,"",SUMIFS(Scores!$D$5:$D$124,Scores!$A$5:$A$124,$A26,Scores!$B$5:$B$124,Setup!$A$7)/SUMIFS(Scores!$E$5:$E$124,Scores!$A$5:$A$124,$A26,Scores!$B$5:$B$124,Setup!$A$7,Scores!$D$5:$D$124,"&lt;&gt;")))</f>
        <v/>
      </c>
      <c r="E26" s="16">
        <f>IF($A26="","",IF(SUMIFS(Scores!$E$5:$E$124,Scores!$A$5:$A$124,$A26,Scores!$B$5:$B$124,Setup!$A$8,Scores!$D$5:$D$124,"&lt;&gt;")=0,"",SUMIFS(Scores!$D$5:$D$124,Scores!$A$5:$A$124,$A26,Scores!$B$5:$B$124,Setup!$A$8)/SUMIFS(Scores!$E$5:$E$124,Scores!$A$5:$A$124,$A26,Scores!$B$5:$B$124,Setup!$A$8,Scores!$D$5:$D$124,"&lt;&gt;")))</f>
        <v/>
      </c>
      <c r="F26" s="23">
        <f>IF($A26="","",IF((IF(B26="",0,Setup!$B$5)+IF(C26="",0,Setup!$B$6)+IF(D26="",0,Setup!$B$7)+IF(E26="",0,Setup!$B$8))=0,"",(IF(B26="",0,B26*Setup!$B$5)+IF(C26="",0,C26*Setup!$B$6)+IF(D26="",0,D26*Setup!$B$7)+IF(E26="",0,E26*Setup!$B$8))/(IF(B26="",0,Setup!$B$5)+IF(C26="",0,Setup!$B$6)+IF(D26="",0,Setup!$B$7)+IF(E26="",0,Setup!$B$8))))</f>
        <v/>
      </c>
      <c r="G26" s="24">
        <f>IF($F26="","",IF($F26&gt;=0.9,"A",IF($F26&gt;=0.8,"B",IF($F26&gt;=0.7,"C",IF($F26&gt;=0.6,"D","F")))))</f>
        <v/>
      </c>
    </row>
    <row r="27">
      <c r="A27" s="9">
        <f>IF(Students!A27="","",Students!A27)</f>
        <v/>
      </c>
      <c r="B27" s="15">
        <f>IF($A27="","",IF(SUMIFS(Scores!$E$5:$E$124,Scores!$A$5:$A$124,$A27,Scores!$B$5:$B$124,Setup!$A$5,Scores!$D$5:$D$124,"&lt;&gt;")=0,"",SUMIFS(Scores!$D$5:$D$124,Scores!$A$5:$A$124,$A27,Scores!$B$5:$B$124,Setup!$A$5)/SUMIFS(Scores!$E$5:$E$124,Scores!$A$5:$A$124,$A27,Scores!$B$5:$B$124,Setup!$A$5,Scores!$D$5:$D$124,"&lt;&gt;")))</f>
        <v/>
      </c>
      <c r="C27" s="15">
        <f>IF($A27="","",IF(SUMIFS(Scores!$E$5:$E$124,Scores!$A$5:$A$124,$A27,Scores!$B$5:$B$124,Setup!$A$6,Scores!$D$5:$D$124,"&lt;&gt;")=0,"",SUMIFS(Scores!$D$5:$D$124,Scores!$A$5:$A$124,$A27,Scores!$B$5:$B$124,Setup!$A$6)/SUMIFS(Scores!$E$5:$E$124,Scores!$A$5:$A$124,$A27,Scores!$B$5:$B$124,Setup!$A$6,Scores!$D$5:$D$124,"&lt;&gt;")))</f>
        <v/>
      </c>
      <c r="D27" s="15">
        <f>IF($A27="","",IF(SUMIFS(Scores!$E$5:$E$124,Scores!$A$5:$A$124,$A27,Scores!$B$5:$B$124,Setup!$A$7,Scores!$D$5:$D$124,"&lt;&gt;")=0,"",SUMIFS(Scores!$D$5:$D$124,Scores!$A$5:$A$124,$A27,Scores!$B$5:$B$124,Setup!$A$7)/SUMIFS(Scores!$E$5:$E$124,Scores!$A$5:$A$124,$A27,Scores!$B$5:$B$124,Setup!$A$7,Scores!$D$5:$D$124,"&lt;&gt;")))</f>
        <v/>
      </c>
      <c r="E27" s="15">
        <f>IF($A27="","",IF(SUMIFS(Scores!$E$5:$E$124,Scores!$A$5:$A$124,$A27,Scores!$B$5:$B$124,Setup!$A$8,Scores!$D$5:$D$124,"&lt;&gt;")=0,"",SUMIFS(Scores!$D$5:$D$124,Scores!$A$5:$A$124,$A27,Scores!$B$5:$B$124,Setup!$A$8)/SUMIFS(Scores!$E$5:$E$124,Scores!$A$5:$A$124,$A27,Scores!$B$5:$B$124,Setup!$A$8,Scores!$D$5:$D$124,"&lt;&gt;")))</f>
        <v/>
      </c>
      <c r="F27" s="20">
        <f>IF($A27="","",IF((IF(B27="",0,Setup!$B$5)+IF(C27="",0,Setup!$B$6)+IF(D27="",0,Setup!$B$7)+IF(E27="",0,Setup!$B$8))=0,"",(IF(B27="",0,B27*Setup!$B$5)+IF(C27="",0,C27*Setup!$B$6)+IF(D27="",0,D27*Setup!$B$7)+IF(E27="",0,E27*Setup!$B$8))/(IF(B27="",0,Setup!$B$5)+IF(C27="",0,Setup!$B$6)+IF(D27="",0,Setup!$B$7)+IF(E27="",0,Setup!$B$8))))</f>
        <v/>
      </c>
      <c r="G27" s="21">
        <f>IF($F27="","",IF($F27&gt;=0.9,"A",IF($F27&gt;=0.8,"B",IF($F27&gt;=0.7,"C",IF($F27&gt;=0.6,"D","F")))))</f>
        <v/>
      </c>
    </row>
    <row r="28">
      <c r="A28" s="22">
        <f>IF(Students!A28="","",Students!A28)</f>
        <v/>
      </c>
      <c r="B28" s="16">
        <f>IF($A28="","",IF(SUMIFS(Scores!$E$5:$E$124,Scores!$A$5:$A$124,$A28,Scores!$B$5:$B$124,Setup!$A$5,Scores!$D$5:$D$124,"&lt;&gt;")=0,"",SUMIFS(Scores!$D$5:$D$124,Scores!$A$5:$A$124,$A28,Scores!$B$5:$B$124,Setup!$A$5)/SUMIFS(Scores!$E$5:$E$124,Scores!$A$5:$A$124,$A28,Scores!$B$5:$B$124,Setup!$A$5,Scores!$D$5:$D$124,"&lt;&gt;")))</f>
        <v/>
      </c>
      <c r="C28" s="16">
        <f>IF($A28="","",IF(SUMIFS(Scores!$E$5:$E$124,Scores!$A$5:$A$124,$A28,Scores!$B$5:$B$124,Setup!$A$6,Scores!$D$5:$D$124,"&lt;&gt;")=0,"",SUMIFS(Scores!$D$5:$D$124,Scores!$A$5:$A$124,$A28,Scores!$B$5:$B$124,Setup!$A$6)/SUMIFS(Scores!$E$5:$E$124,Scores!$A$5:$A$124,$A28,Scores!$B$5:$B$124,Setup!$A$6,Scores!$D$5:$D$124,"&lt;&gt;")))</f>
        <v/>
      </c>
      <c r="D28" s="16">
        <f>IF($A28="","",IF(SUMIFS(Scores!$E$5:$E$124,Scores!$A$5:$A$124,$A28,Scores!$B$5:$B$124,Setup!$A$7,Scores!$D$5:$D$124,"&lt;&gt;")=0,"",SUMIFS(Scores!$D$5:$D$124,Scores!$A$5:$A$124,$A28,Scores!$B$5:$B$124,Setup!$A$7)/SUMIFS(Scores!$E$5:$E$124,Scores!$A$5:$A$124,$A28,Scores!$B$5:$B$124,Setup!$A$7,Scores!$D$5:$D$124,"&lt;&gt;")))</f>
        <v/>
      </c>
      <c r="E28" s="16">
        <f>IF($A28="","",IF(SUMIFS(Scores!$E$5:$E$124,Scores!$A$5:$A$124,$A28,Scores!$B$5:$B$124,Setup!$A$8,Scores!$D$5:$D$124,"&lt;&gt;")=0,"",SUMIFS(Scores!$D$5:$D$124,Scores!$A$5:$A$124,$A28,Scores!$B$5:$B$124,Setup!$A$8)/SUMIFS(Scores!$E$5:$E$124,Scores!$A$5:$A$124,$A28,Scores!$B$5:$B$124,Setup!$A$8,Scores!$D$5:$D$124,"&lt;&gt;")))</f>
        <v/>
      </c>
      <c r="F28" s="23">
        <f>IF($A28="","",IF((IF(B28="",0,Setup!$B$5)+IF(C28="",0,Setup!$B$6)+IF(D28="",0,Setup!$B$7)+IF(E28="",0,Setup!$B$8))=0,"",(IF(B28="",0,B28*Setup!$B$5)+IF(C28="",0,C28*Setup!$B$6)+IF(D28="",0,D28*Setup!$B$7)+IF(E28="",0,E28*Setup!$B$8))/(IF(B28="",0,Setup!$B$5)+IF(C28="",0,Setup!$B$6)+IF(D28="",0,Setup!$B$7)+IF(E28="",0,Setup!$B$8))))</f>
        <v/>
      </c>
      <c r="G28" s="24">
        <f>IF($F28="","",IF($F28&gt;=0.9,"A",IF($F28&gt;=0.8,"B",IF($F28&gt;=0.7,"C",IF($F28&gt;=0.6,"D","F")))))</f>
        <v/>
      </c>
    </row>
    <row r="29">
      <c r="A29" s="9">
        <f>IF(Students!A29="","",Students!A29)</f>
        <v/>
      </c>
      <c r="B29" s="15">
        <f>IF($A29="","",IF(SUMIFS(Scores!$E$5:$E$124,Scores!$A$5:$A$124,$A29,Scores!$B$5:$B$124,Setup!$A$5,Scores!$D$5:$D$124,"&lt;&gt;")=0,"",SUMIFS(Scores!$D$5:$D$124,Scores!$A$5:$A$124,$A29,Scores!$B$5:$B$124,Setup!$A$5)/SUMIFS(Scores!$E$5:$E$124,Scores!$A$5:$A$124,$A29,Scores!$B$5:$B$124,Setup!$A$5,Scores!$D$5:$D$124,"&lt;&gt;")))</f>
        <v/>
      </c>
      <c r="C29" s="15">
        <f>IF($A29="","",IF(SUMIFS(Scores!$E$5:$E$124,Scores!$A$5:$A$124,$A29,Scores!$B$5:$B$124,Setup!$A$6,Scores!$D$5:$D$124,"&lt;&gt;")=0,"",SUMIFS(Scores!$D$5:$D$124,Scores!$A$5:$A$124,$A29,Scores!$B$5:$B$124,Setup!$A$6)/SUMIFS(Scores!$E$5:$E$124,Scores!$A$5:$A$124,$A29,Scores!$B$5:$B$124,Setup!$A$6,Scores!$D$5:$D$124,"&lt;&gt;")))</f>
        <v/>
      </c>
      <c r="D29" s="15">
        <f>IF($A29="","",IF(SUMIFS(Scores!$E$5:$E$124,Scores!$A$5:$A$124,$A29,Scores!$B$5:$B$124,Setup!$A$7,Scores!$D$5:$D$124,"&lt;&gt;")=0,"",SUMIFS(Scores!$D$5:$D$124,Scores!$A$5:$A$124,$A29,Scores!$B$5:$B$124,Setup!$A$7)/SUMIFS(Scores!$E$5:$E$124,Scores!$A$5:$A$124,$A29,Scores!$B$5:$B$124,Setup!$A$7,Scores!$D$5:$D$124,"&lt;&gt;")))</f>
        <v/>
      </c>
      <c r="E29" s="15">
        <f>IF($A29="","",IF(SUMIFS(Scores!$E$5:$E$124,Scores!$A$5:$A$124,$A29,Scores!$B$5:$B$124,Setup!$A$8,Scores!$D$5:$D$124,"&lt;&gt;")=0,"",SUMIFS(Scores!$D$5:$D$124,Scores!$A$5:$A$124,$A29,Scores!$B$5:$B$124,Setup!$A$8)/SUMIFS(Scores!$E$5:$E$124,Scores!$A$5:$A$124,$A29,Scores!$B$5:$B$124,Setup!$A$8,Scores!$D$5:$D$124,"&lt;&gt;")))</f>
        <v/>
      </c>
      <c r="F29" s="20">
        <f>IF($A29="","",IF((IF(B29="",0,Setup!$B$5)+IF(C29="",0,Setup!$B$6)+IF(D29="",0,Setup!$B$7)+IF(E29="",0,Setup!$B$8))=0,"",(IF(B29="",0,B29*Setup!$B$5)+IF(C29="",0,C29*Setup!$B$6)+IF(D29="",0,D29*Setup!$B$7)+IF(E29="",0,E29*Setup!$B$8))/(IF(B29="",0,Setup!$B$5)+IF(C29="",0,Setup!$B$6)+IF(D29="",0,Setup!$B$7)+IF(E29="",0,Setup!$B$8))))</f>
        <v/>
      </c>
      <c r="G29" s="21">
        <f>IF($F29="","",IF($F29&gt;=0.9,"A",IF($F29&gt;=0.8,"B",IF($F29&gt;=0.7,"C",IF($F29&gt;=0.6,"D","F")))))</f>
        <v/>
      </c>
    </row>
    <row r="30">
      <c r="A30" s="22">
        <f>IF(Students!A30="","",Students!A30)</f>
        <v/>
      </c>
      <c r="B30" s="16">
        <f>IF($A30="","",IF(SUMIFS(Scores!$E$5:$E$124,Scores!$A$5:$A$124,$A30,Scores!$B$5:$B$124,Setup!$A$5,Scores!$D$5:$D$124,"&lt;&gt;")=0,"",SUMIFS(Scores!$D$5:$D$124,Scores!$A$5:$A$124,$A30,Scores!$B$5:$B$124,Setup!$A$5)/SUMIFS(Scores!$E$5:$E$124,Scores!$A$5:$A$124,$A30,Scores!$B$5:$B$124,Setup!$A$5,Scores!$D$5:$D$124,"&lt;&gt;")))</f>
        <v/>
      </c>
      <c r="C30" s="16">
        <f>IF($A30="","",IF(SUMIFS(Scores!$E$5:$E$124,Scores!$A$5:$A$124,$A30,Scores!$B$5:$B$124,Setup!$A$6,Scores!$D$5:$D$124,"&lt;&gt;")=0,"",SUMIFS(Scores!$D$5:$D$124,Scores!$A$5:$A$124,$A30,Scores!$B$5:$B$124,Setup!$A$6)/SUMIFS(Scores!$E$5:$E$124,Scores!$A$5:$A$124,$A30,Scores!$B$5:$B$124,Setup!$A$6,Scores!$D$5:$D$124,"&lt;&gt;")))</f>
        <v/>
      </c>
      <c r="D30" s="16">
        <f>IF($A30="","",IF(SUMIFS(Scores!$E$5:$E$124,Scores!$A$5:$A$124,$A30,Scores!$B$5:$B$124,Setup!$A$7,Scores!$D$5:$D$124,"&lt;&gt;")=0,"",SUMIFS(Scores!$D$5:$D$124,Scores!$A$5:$A$124,$A30,Scores!$B$5:$B$124,Setup!$A$7)/SUMIFS(Scores!$E$5:$E$124,Scores!$A$5:$A$124,$A30,Scores!$B$5:$B$124,Setup!$A$7,Scores!$D$5:$D$124,"&lt;&gt;")))</f>
        <v/>
      </c>
      <c r="E30" s="16">
        <f>IF($A30="","",IF(SUMIFS(Scores!$E$5:$E$124,Scores!$A$5:$A$124,$A30,Scores!$B$5:$B$124,Setup!$A$8,Scores!$D$5:$D$124,"&lt;&gt;")=0,"",SUMIFS(Scores!$D$5:$D$124,Scores!$A$5:$A$124,$A30,Scores!$B$5:$B$124,Setup!$A$8)/SUMIFS(Scores!$E$5:$E$124,Scores!$A$5:$A$124,$A30,Scores!$B$5:$B$124,Setup!$A$8,Scores!$D$5:$D$124,"&lt;&gt;")))</f>
        <v/>
      </c>
      <c r="F30" s="23">
        <f>IF($A30="","",IF((IF(B30="",0,Setup!$B$5)+IF(C30="",0,Setup!$B$6)+IF(D30="",0,Setup!$B$7)+IF(E30="",0,Setup!$B$8))=0,"",(IF(B30="",0,B30*Setup!$B$5)+IF(C30="",0,C30*Setup!$B$6)+IF(D30="",0,D30*Setup!$B$7)+IF(E30="",0,E30*Setup!$B$8))/(IF(B30="",0,Setup!$B$5)+IF(C30="",0,Setup!$B$6)+IF(D30="",0,Setup!$B$7)+IF(E30="",0,Setup!$B$8))))</f>
        <v/>
      </c>
      <c r="G30" s="24">
        <f>IF($F30="","",IF($F30&gt;=0.9,"A",IF($F30&gt;=0.8,"B",IF($F30&gt;=0.7,"C",IF($F30&gt;=0.6,"D","F")))))</f>
        <v/>
      </c>
    </row>
    <row r="31">
      <c r="A31" s="9">
        <f>IF(Students!A31="","",Students!A31)</f>
        <v/>
      </c>
      <c r="B31" s="15">
        <f>IF($A31="","",IF(SUMIFS(Scores!$E$5:$E$124,Scores!$A$5:$A$124,$A31,Scores!$B$5:$B$124,Setup!$A$5,Scores!$D$5:$D$124,"&lt;&gt;")=0,"",SUMIFS(Scores!$D$5:$D$124,Scores!$A$5:$A$124,$A31,Scores!$B$5:$B$124,Setup!$A$5)/SUMIFS(Scores!$E$5:$E$124,Scores!$A$5:$A$124,$A31,Scores!$B$5:$B$124,Setup!$A$5,Scores!$D$5:$D$124,"&lt;&gt;")))</f>
        <v/>
      </c>
      <c r="C31" s="15">
        <f>IF($A31="","",IF(SUMIFS(Scores!$E$5:$E$124,Scores!$A$5:$A$124,$A31,Scores!$B$5:$B$124,Setup!$A$6,Scores!$D$5:$D$124,"&lt;&gt;")=0,"",SUMIFS(Scores!$D$5:$D$124,Scores!$A$5:$A$124,$A31,Scores!$B$5:$B$124,Setup!$A$6)/SUMIFS(Scores!$E$5:$E$124,Scores!$A$5:$A$124,$A31,Scores!$B$5:$B$124,Setup!$A$6,Scores!$D$5:$D$124,"&lt;&gt;")))</f>
        <v/>
      </c>
      <c r="D31" s="15">
        <f>IF($A31="","",IF(SUMIFS(Scores!$E$5:$E$124,Scores!$A$5:$A$124,$A31,Scores!$B$5:$B$124,Setup!$A$7,Scores!$D$5:$D$124,"&lt;&gt;")=0,"",SUMIFS(Scores!$D$5:$D$124,Scores!$A$5:$A$124,$A31,Scores!$B$5:$B$124,Setup!$A$7)/SUMIFS(Scores!$E$5:$E$124,Scores!$A$5:$A$124,$A31,Scores!$B$5:$B$124,Setup!$A$7,Scores!$D$5:$D$124,"&lt;&gt;")))</f>
        <v/>
      </c>
      <c r="E31" s="15">
        <f>IF($A31="","",IF(SUMIFS(Scores!$E$5:$E$124,Scores!$A$5:$A$124,$A31,Scores!$B$5:$B$124,Setup!$A$8,Scores!$D$5:$D$124,"&lt;&gt;")=0,"",SUMIFS(Scores!$D$5:$D$124,Scores!$A$5:$A$124,$A31,Scores!$B$5:$B$124,Setup!$A$8)/SUMIFS(Scores!$E$5:$E$124,Scores!$A$5:$A$124,$A31,Scores!$B$5:$B$124,Setup!$A$8,Scores!$D$5:$D$124,"&lt;&gt;")))</f>
        <v/>
      </c>
      <c r="F31" s="20">
        <f>IF($A31="","",IF((IF(B31="",0,Setup!$B$5)+IF(C31="",0,Setup!$B$6)+IF(D31="",0,Setup!$B$7)+IF(E31="",0,Setup!$B$8))=0,"",(IF(B31="",0,B31*Setup!$B$5)+IF(C31="",0,C31*Setup!$B$6)+IF(D31="",0,D31*Setup!$B$7)+IF(E31="",0,E31*Setup!$B$8))/(IF(B31="",0,Setup!$B$5)+IF(C31="",0,Setup!$B$6)+IF(D31="",0,Setup!$B$7)+IF(E31="",0,Setup!$B$8))))</f>
        <v/>
      </c>
      <c r="G31" s="21">
        <f>IF($F31="","",IF($F31&gt;=0.9,"A",IF($F31&gt;=0.8,"B",IF($F31&gt;=0.7,"C",IF($F31&gt;=0.6,"D","F")))))</f>
        <v/>
      </c>
    </row>
    <row r="32">
      <c r="A32" s="22">
        <f>IF(Students!A32="","",Students!A32)</f>
        <v/>
      </c>
      <c r="B32" s="16">
        <f>IF($A32="","",IF(SUMIFS(Scores!$E$5:$E$124,Scores!$A$5:$A$124,$A32,Scores!$B$5:$B$124,Setup!$A$5,Scores!$D$5:$D$124,"&lt;&gt;")=0,"",SUMIFS(Scores!$D$5:$D$124,Scores!$A$5:$A$124,$A32,Scores!$B$5:$B$124,Setup!$A$5)/SUMIFS(Scores!$E$5:$E$124,Scores!$A$5:$A$124,$A32,Scores!$B$5:$B$124,Setup!$A$5,Scores!$D$5:$D$124,"&lt;&gt;")))</f>
        <v/>
      </c>
      <c r="C32" s="16">
        <f>IF($A32="","",IF(SUMIFS(Scores!$E$5:$E$124,Scores!$A$5:$A$124,$A32,Scores!$B$5:$B$124,Setup!$A$6,Scores!$D$5:$D$124,"&lt;&gt;")=0,"",SUMIFS(Scores!$D$5:$D$124,Scores!$A$5:$A$124,$A32,Scores!$B$5:$B$124,Setup!$A$6)/SUMIFS(Scores!$E$5:$E$124,Scores!$A$5:$A$124,$A32,Scores!$B$5:$B$124,Setup!$A$6,Scores!$D$5:$D$124,"&lt;&gt;")))</f>
        <v/>
      </c>
      <c r="D32" s="16">
        <f>IF($A32="","",IF(SUMIFS(Scores!$E$5:$E$124,Scores!$A$5:$A$124,$A32,Scores!$B$5:$B$124,Setup!$A$7,Scores!$D$5:$D$124,"&lt;&gt;")=0,"",SUMIFS(Scores!$D$5:$D$124,Scores!$A$5:$A$124,$A32,Scores!$B$5:$B$124,Setup!$A$7)/SUMIFS(Scores!$E$5:$E$124,Scores!$A$5:$A$124,$A32,Scores!$B$5:$B$124,Setup!$A$7,Scores!$D$5:$D$124,"&lt;&gt;")))</f>
        <v/>
      </c>
      <c r="E32" s="16">
        <f>IF($A32="","",IF(SUMIFS(Scores!$E$5:$E$124,Scores!$A$5:$A$124,$A32,Scores!$B$5:$B$124,Setup!$A$8,Scores!$D$5:$D$124,"&lt;&gt;")=0,"",SUMIFS(Scores!$D$5:$D$124,Scores!$A$5:$A$124,$A32,Scores!$B$5:$B$124,Setup!$A$8)/SUMIFS(Scores!$E$5:$E$124,Scores!$A$5:$A$124,$A32,Scores!$B$5:$B$124,Setup!$A$8,Scores!$D$5:$D$124,"&lt;&gt;")))</f>
        <v/>
      </c>
      <c r="F32" s="23">
        <f>IF($A32="","",IF((IF(B32="",0,Setup!$B$5)+IF(C32="",0,Setup!$B$6)+IF(D32="",0,Setup!$B$7)+IF(E32="",0,Setup!$B$8))=0,"",(IF(B32="",0,B32*Setup!$B$5)+IF(C32="",0,C32*Setup!$B$6)+IF(D32="",0,D32*Setup!$B$7)+IF(E32="",0,E32*Setup!$B$8))/(IF(B32="",0,Setup!$B$5)+IF(C32="",0,Setup!$B$6)+IF(D32="",0,Setup!$B$7)+IF(E32="",0,Setup!$B$8))))</f>
        <v/>
      </c>
      <c r="G32" s="24">
        <f>IF($F32="","",IF($F32&gt;=0.9,"A",IF($F32&gt;=0.8,"B",IF($F32&gt;=0.7,"C",IF($F32&gt;=0.6,"D","F")))))</f>
        <v/>
      </c>
    </row>
    <row r="33">
      <c r="A33" s="9">
        <f>IF(Students!A33="","",Students!A33)</f>
        <v/>
      </c>
      <c r="B33" s="15">
        <f>IF($A33="","",IF(SUMIFS(Scores!$E$5:$E$124,Scores!$A$5:$A$124,$A33,Scores!$B$5:$B$124,Setup!$A$5,Scores!$D$5:$D$124,"&lt;&gt;")=0,"",SUMIFS(Scores!$D$5:$D$124,Scores!$A$5:$A$124,$A33,Scores!$B$5:$B$124,Setup!$A$5)/SUMIFS(Scores!$E$5:$E$124,Scores!$A$5:$A$124,$A33,Scores!$B$5:$B$124,Setup!$A$5,Scores!$D$5:$D$124,"&lt;&gt;")))</f>
        <v/>
      </c>
      <c r="C33" s="15">
        <f>IF($A33="","",IF(SUMIFS(Scores!$E$5:$E$124,Scores!$A$5:$A$124,$A33,Scores!$B$5:$B$124,Setup!$A$6,Scores!$D$5:$D$124,"&lt;&gt;")=0,"",SUMIFS(Scores!$D$5:$D$124,Scores!$A$5:$A$124,$A33,Scores!$B$5:$B$124,Setup!$A$6)/SUMIFS(Scores!$E$5:$E$124,Scores!$A$5:$A$124,$A33,Scores!$B$5:$B$124,Setup!$A$6,Scores!$D$5:$D$124,"&lt;&gt;")))</f>
        <v/>
      </c>
      <c r="D33" s="15">
        <f>IF($A33="","",IF(SUMIFS(Scores!$E$5:$E$124,Scores!$A$5:$A$124,$A33,Scores!$B$5:$B$124,Setup!$A$7,Scores!$D$5:$D$124,"&lt;&gt;")=0,"",SUMIFS(Scores!$D$5:$D$124,Scores!$A$5:$A$124,$A33,Scores!$B$5:$B$124,Setup!$A$7)/SUMIFS(Scores!$E$5:$E$124,Scores!$A$5:$A$124,$A33,Scores!$B$5:$B$124,Setup!$A$7,Scores!$D$5:$D$124,"&lt;&gt;")))</f>
        <v/>
      </c>
      <c r="E33" s="15">
        <f>IF($A33="","",IF(SUMIFS(Scores!$E$5:$E$124,Scores!$A$5:$A$124,$A33,Scores!$B$5:$B$124,Setup!$A$8,Scores!$D$5:$D$124,"&lt;&gt;")=0,"",SUMIFS(Scores!$D$5:$D$124,Scores!$A$5:$A$124,$A33,Scores!$B$5:$B$124,Setup!$A$8)/SUMIFS(Scores!$E$5:$E$124,Scores!$A$5:$A$124,$A33,Scores!$B$5:$B$124,Setup!$A$8,Scores!$D$5:$D$124,"&lt;&gt;")))</f>
        <v/>
      </c>
      <c r="F33" s="20">
        <f>IF($A33="","",IF((IF(B33="",0,Setup!$B$5)+IF(C33="",0,Setup!$B$6)+IF(D33="",0,Setup!$B$7)+IF(E33="",0,Setup!$B$8))=0,"",(IF(B33="",0,B33*Setup!$B$5)+IF(C33="",0,C33*Setup!$B$6)+IF(D33="",0,D33*Setup!$B$7)+IF(E33="",0,E33*Setup!$B$8))/(IF(B33="",0,Setup!$B$5)+IF(C33="",0,Setup!$B$6)+IF(D33="",0,Setup!$B$7)+IF(E33="",0,Setup!$B$8))))</f>
        <v/>
      </c>
      <c r="G33" s="21">
        <f>IF($F33="","",IF($F33&gt;=0.9,"A",IF($F33&gt;=0.8,"B",IF($F33&gt;=0.7,"C",IF($F33&gt;=0.6,"D","F")))))</f>
        <v/>
      </c>
    </row>
    <row r="34">
      <c r="A34" s="22">
        <f>IF(Students!A34="","",Students!A34)</f>
        <v/>
      </c>
      <c r="B34" s="16">
        <f>IF($A34="","",IF(SUMIFS(Scores!$E$5:$E$124,Scores!$A$5:$A$124,$A34,Scores!$B$5:$B$124,Setup!$A$5,Scores!$D$5:$D$124,"&lt;&gt;")=0,"",SUMIFS(Scores!$D$5:$D$124,Scores!$A$5:$A$124,$A34,Scores!$B$5:$B$124,Setup!$A$5)/SUMIFS(Scores!$E$5:$E$124,Scores!$A$5:$A$124,$A34,Scores!$B$5:$B$124,Setup!$A$5,Scores!$D$5:$D$124,"&lt;&gt;")))</f>
        <v/>
      </c>
      <c r="C34" s="16">
        <f>IF($A34="","",IF(SUMIFS(Scores!$E$5:$E$124,Scores!$A$5:$A$124,$A34,Scores!$B$5:$B$124,Setup!$A$6,Scores!$D$5:$D$124,"&lt;&gt;")=0,"",SUMIFS(Scores!$D$5:$D$124,Scores!$A$5:$A$124,$A34,Scores!$B$5:$B$124,Setup!$A$6)/SUMIFS(Scores!$E$5:$E$124,Scores!$A$5:$A$124,$A34,Scores!$B$5:$B$124,Setup!$A$6,Scores!$D$5:$D$124,"&lt;&gt;")))</f>
        <v/>
      </c>
      <c r="D34" s="16">
        <f>IF($A34="","",IF(SUMIFS(Scores!$E$5:$E$124,Scores!$A$5:$A$124,$A34,Scores!$B$5:$B$124,Setup!$A$7,Scores!$D$5:$D$124,"&lt;&gt;")=0,"",SUMIFS(Scores!$D$5:$D$124,Scores!$A$5:$A$124,$A34,Scores!$B$5:$B$124,Setup!$A$7)/SUMIFS(Scores!$E$5:$E$124,Scores!$A$5:$A$124,$A34,Scores!$B$5:$B$124,Setup!$A$7,Scores!$D$5:$D$124,"&lt;&gt;")))</f>
        <v/>
      </c>
      <c r="E34" s="16">
        <f>IF($A34="","",IF(SUMIFS(Scores!$E$5:$E$124,Scores!$A$5:$A$124,$A34,Scores!$B$5:$B$124,Setup!$A$8,Scores!$D$5:$D$124,"&lt;&gt;")=0,"",SUMIFS(Scores!$D$5:$D$124,Scores!$A$5:$A$124,$A34,Scores!$B$5:$B$124,Setup!$A$8)/SUMIFS(Scores!$E$5:$E$124,Scores!$A$5:$A$124,$A34,Scores!$B$5:$B$124,Setup!$A$8,Scores!$D$5:$D$124,"&lt;&gt;")))</f>
        <v/>
      </c>
      <c r="F34" s="23">
        <f>IF($A34="","",IF((IF(B34="",0,Setup!$B$5)+IF(C34="",0,Setup!$B$6)+IF(D34="",0,Setup!$B$7)+IF(E34="",0,Setup!$B$8))=0,"",(IF(B34="",0,B34*Setup!$B$5)+IF(C34="",0,C34*Setup!$B$6)+IF(D34="",0,D34*Setup!$B$7)+IF(E34="",0,E34*Setup!$B$8))/(IF(B34="",0,Setup!$B$5)+IF(C34="",0,Setup!$B$6)+IF(D34="",0,Setup!$B$7)+IF(E34="",0,Setup!$B$8))))</f>
        <v/>
      </c>
      <c r="G34" s="24">
        <f>IF($F34="","",IF($F34&gt;=0.9,"A",IF($F34&gt;=0.8,"B",IF($F34&gt;=0.7,"C",IF($F34&gt;=0.6,"D","F")))))</f>
        <v/>
      </c>
    </row>
    <row r="35">
      <c r="A35" s="9">
        <f>IF(Students!A35="","",Students!A35)</f>
        <v/>
      </c>
      <c r="B35" s="15">
        <f>IF($A35="","",IF(SUMIFS(Scores!$E$5:$E$124,Scores!$A$5:$A$124,$A35,Scores!$B$5:$B$124,Setup!$A$5,Scores!$D$5:$D$124,"&lt;&gt;")=0,"",SUMIFS(Scores!$D$5:$D$124,Scores!$A$5:$A$124,$A35,Scores!$B$5:$B$124,Setup!$A$5)/SUMIFS(Scores!$E$5:$E$124,Scores!$A$5:$A$124,$A35,Scores!$B$5:$B$124,Setup!$A$5,Scores!$D$5:$D$124,"&lt;&gt;")))</f>
        <v/>
      </c>
      <c r="C35" s="15">
        <f>IF($A35="","",IF(SUMIFS(Scores!$E$5:$E$124,Scores!$A$5:$A$124,$A35,Scores!$B$5:$B$124,Setup!$A$6,Scores!$D$5:$D$124,"&lt;&gt;")=0,"",SUMIFS(Scores!$D$5:$D$124,Scores!$A$5:$A$124,$A35,Scores!$B$5:$B$124,Setup!$A$6)/SUMIFS(Scores!$E$5:$E$124,Scores!$A$5:$A$124,$A35,Scores!$B$5:$B$124,Setup!$A$6,Scores!$D$5:$D$124,"&lt;&gt;")))</f>
        <v/>
      </c>
      <c r="D35" s="15">
        <f>IF($A35="","",IF(SUMIFS(Scores!$E$5:$E$124,Scores!$A$5:$A$124,$A35,Scores!$B$5:$B$124,Setup!$A$7,Scores!$D$5:$D$124,"&lt;&gt;")=0,"",SUMIFS(Scores!$D$5:$D$124,Scores!$A$5:$A$124,$A35,Scores!$B$5:$B$124,Setup!$A$7)/SUMIFS(Scores!$E$5:$E$124,Scores!$A$5:$A$124,$A35,Scores!$B$5:$B$124,Setup!$A$7,Scores!$D$5:$D$124,"&lt;&gt;")))</f>
        <v/>
      </c>
      <c r="E35" s="15">
        <f>IF($A35="","",IF(SUMIFS(Scores!$E$5:$E$124,Scores!$A$5:$A$124,$A35,Scores!$B$5:$B$124,Setup!$A$8,Scores!$D$5:$D$124,"&lt;&gt;")=0,"",SUMIFS(Scores!$D$5:$D$124,Scores!$A$5:$A$124,$A35,Scores!$B$5:$B$124,Setup!$A$8)/SUMIFS(Scores!$E$5:$E$124,Scores!$A$5:$A$124,$A35,Scores!$B$5:$B$124,Setup!$A$8,Scores!$D$5:$D$124,"&lt;&gt;")))</f>
        <v/>
      </c>
      <c r="F35" s="20">
        <f>IF($A35="","",IF((IF(B35="",0,Setup!$B$5)+IF(C35="",0,Setup!$B$6)+IF(D35="",0,Setup!$B$7)+IF(E35="",0,Setup!$B$8))=0,"",(IF(B35="",0,B35*Setup!$B$5)+IF(C35="",0,C35*Setup!$B$6)+IF(D35="",0,D35*Setup!$B$7)+IF(E35="",0,E35*Setup!$B$8))/(IF(B35="",0,Setup!$B$5)+IF(C35="",0,Setup!$B$6)+IF(D35="",0,Setup!$B$7)+IF(E35="",0,Setup!$B$8))))</f>
        <v/>
      </c>
      <c r="G35" s="21">
        <f>IF($F35="","",IF($F35&gt;=0.9,"A",IF($F35&gt;=0.8,"B",IF($F35&gt;=0.7,"C",IF($F35&gt;=0.6,"D","F")))))</f>
        <v/>
      </c>
    </row>
    <row r="36">
      <c r="A36" s="22">
        <f>IF(Students!A36="","",Students!A36)</f>
        <v/>
      </c>
      <c r="B36" s="16">
        <f>IF($A36="","",IF(SUMIFS(Scores!$E$5:$E$124,Scores!$A$5:$A$124,$A36,Scores!$B$5:$B$124,Setup!$A$5,Scores!$D$5:$D$124,"&lt;&gt;")=0,"",SUMIFS(Scores!$D$5:$D$124,Scores!$A$5:$A$124,$A36,Scores!$B$5:$B$124,Setup!$A$5)/SUMIFS(Scores!$E$5:$E$124,Scores!$A$5:$A$124,$A36,Scores!$B$5:$B$124,Setup!$A$5,Scores!$D$5:$D$124,"&lt;&gt;")))</f>
        <v/>
      </c>
      <c r="C36" s="16">
        <f>IF($A36="","",IF(SUMIFS(Scores!$E$5:$E$124,Scores!$A$5:$A$124,$A36,Scores!$B$5:$B$124,Setup!$A$6,Scores!$D$5:$D$124,"&lt;&gt;")=0,"",SUMIFS(Scores!$D$5:$D$124,Scores!$A$5:$A$124,$A36,Scores!$B$5:$B$124,Setup!$A$6)/SUMIFS(Scores!$E$5:$E$124,Scores!$A$5:$A$124,$A36,Scores!$B$5:$B$124,Setup!$A$6,Scores!$D$5:$D$124,"&lt;&gt;")))</f>
        <v/>
      </c>
      <c r="D36" s="16">
        <f>IF($A36="","",IF(SUMIFS(Scores!$E$5:$E$124,Scores!$A$5:$A$124,$A36,Scores!$B$5:$B$124,Setup!$A$7,Scores!$D$5:$D$124,"&lt;&gt;")=0,"",SUMIFS(Scores!$D$5:$D$124,Scores!$A$5:$A$124,$A36,Scores!$B$5:$B$124,Setup!$A$7)/SUMIFS(Scores!$E$5:$E$124,Scores!$A$5:$A$124,$A36,Scores!$B$5:$B$124,Setup!$A$7,Scores!$D$5:$D$124,"&lt;&gt;")))</f>
        <v/>
      </c>
      <c r="E36" s="16">
        <f>IF($A36="","",IF(SUMIFS(Scores!$E$5:$E$124,Scores!$A$5:$A$124,$A36,Scores!$B$5:$B$124,Setup!$A$8,Scores!$D$5:$D$124,"&lt;&gt;")=0,"",SUMIFS(Scores!$D$5:$D$124,Scores!$A$5:$A$124,$A36,Scores!$B$5:$B$124,Setup!$A$8)/SUMIFS(Scores!$E$5:$E$124,Scores!$A$5:$A$124,$A36,Scores!$B$5:$B$124,Setup!$A$8,Scores!$D$5:$D$124,"&lt;&gt;")))</f>
        <v/>
      </c>
      <c r="F36" s="23">
        <f>IF($A36="","",IF((IF(B36="",0,Setup!$B$5)+IF(C36="",0,Setup!$B$6)+IF(D36="",0,Setup!$B$7)+IF(E36="",0,Setup!$B$8))=0,"",(IF(B36="",0,B36*Setup!$B$5)+IF(C36="",0,C36*Setup!$B$6)+IF(D36="",0,D36*Setup!$B$7)+IF(E36="",0,E36*Setup!$B$8))/(IF(B36="",0,Setup!$B$5)+IF(C36="",0,Setup!$B$6)+IF(D36="",0,Setup!$B$7)+IF(E36="",0,Setup!$B$8))))</f>
        <v/>
      </c>
      <c r="G36" s="24">
        <f>IF($F36="","",IF($F36&gt;=0.9,"A",IF($F36&gt;=0.8,"B",IF($F36&gt;=0.7,"C",IF($F36&gt;=0.6,"D","F")))))</f>
        <v/>
      </c>
    </row>
    <row r="37">
      <c r="A37" s="9">
        <f>IF(Students!A37="","",Students!A37)</f>
        <v/>
      </c>
      <c r="B37" s="15">
        <f>IF($A37="","",IF(SUMIFS(Scores!$E$5:$E$124,Scores!$A$5:$A$124,$A37,Scores!$B$5:$B$124,Setup!$A$5,Scores!$D$5:$D$124,"&lt;&gt;")=0,"",SUMIFS(Scores!$D$5:$D$124,Scores!$A$5:$A$124,$A37,Scores!$B$5:$B$124,Setup!$A$5)/SUMIFS(Scores!$E$5:$E$124,Scores!$A$5:$A$124,$A37,Scores!$B$5:$B$124,Setup!$A$5,Scores!$D$5:$D$124,"&lt;&gt;")))</f>
        <v/>
      </c>
      <c r="C37" s="15">
        <f>IF($A37="","",IF(SUMIFS(Scores!$E$5:$E$124,Scores!$A$5:$A$124,$A37,Scores!$B$5:$B$124,Setup!$A$6,Scores!$D$5:$D$124,"&lt;&gt;")=0,"",SUMIFS(Scores!$D$5:$D$124,Scores!$A$5:$A$124,$A37,Scores!$B$5:$B$124,Setup!$A$6)/SUMIFS(Scores!$E$5:$E$124,Scores!$A$5:$A$124,$A37,Scores!$B$5:$B$124,Setup!$A$6,Scores!$D$5:$D$124,"&lt;&gt;")))</f>
        <v/>
      </c>
      <c r="D37" s="15">
        <f>IF($A37="","",IF(SUMIFS(Scores!$E$5:$E$124,Scores!$A$5:$A$124,$A37,Scores!$B$5:$B$124,Setup!$A$7,Scores!$D$5:$D$124,"&lt;&gt;")=0,"",SUMIFS(Scores!$D$5:$D$124,Scores!$A$5:$A$124,$A37,Scores!$B$5:$B$124,Setup!$A$7)/SUMIFS(Scores!$E$5:$E$124,Scores!$A$5:$A$124,$A37,Scores!$B$5:$B$124,Setup!$A$7,Scores!$D$5:$D$124,"&lt;&gt;")))</f>
        <v/>
      </c>
      <c r="E37" s="15">
        <f>IF($A37="","",IF(SUMIFS(Scores!$E$5:$E$124,Scores!$A$5:$A$124,$A37,Scores!$B$5:$B$124,Setup!$A$8,Scores!$D$5:$D$124,"&lt;&gt;")=0,"",SUMIFS(Scores!$D$5:$D$124,Scores!$A$5:$A$124,$A37,Scores!$B$5:$B$124,Setup!$A$8)/SUMIFS(Scores!$E$5:$E$124,Scores!$A$5:$A$124,$A37,Scores!$B$5:$B$124,Setup!$A$8,Scores!$D$5:$D$124,"&lt;&gt;")))</f>
        <v/>
      </c>
      <c r="F37" s="20">
        <f>IF($A37="","",IF((IF(B37="",0,Setup!$B$5)+IF(C37="",0,Setup!$B$6)+IF(D37="",0,Setup!$B$7)+IF(E37="",0,Setup!$B$8))=0,"",(IF(B37="",0,B37*Setup!$B$5)+IF(C37="",0,C37*Setup!$B$6)+IF(D37="",0,D37*Setup!$B$7)+IF(E37="",0,E37*Setup!$B$8))/(IF(B37="",0,Setup!$B$5)+IF(C37="",0,Setup!$B$6)+IF(D37="",0,Setup!$B$7)+IF(E37="",0,Setup!$B$8))))</f>
        <v/>
      </c>
      <c r="G37" s="21">
        <f>IF($F37="","",IF($F37&gt;=0.9,"A",IF($F37&gt;=0.8,"B",IF($F37&gt;=0.7,"C",IF($F37&gt;=0.6,"D","F")))))</f>
        <v/>
      </c>
    </row>
    <row r="38">
      <c r="A38" s="22">
        <f>IF(Students!A38="","",Students!A38)</f>
        <v/>
      </c>
      <c r="B38" s="16">
        <f>IF($A38="","",IF(SUMIFS(Scores!$E$5:$E$124,Scores!$A$5:$A$124,$A38,Scores!$B$5:$B$124,Setup!$A$5,Scores!$D$5:$D$124,"&lt;&gt;")=0,"",SUMIFS(Scores!$D$5:$D$124,Scores!$A$5:$A$124,$A38,Scores!$B$5:$B$124,Setup!$A$5)/SUMIFS(Scores!$E$5:$E$124,Scores!$A$5:$A$124,$A38,Scores!$B$5:$B$124,Setup!$A$5,Scores!$D$5:$D$124,"&lt;&gt;")))</f>
        <v/>
      </c>
      <c r="C38" s="16">
        <f>IF($A38="","",IF(SUMIFS(Scores!$E$5:$E$124,Scores!$A$5:$A$124,$A38,Scores!$B$5:$B$124,Setup!$A$6,Scores!$D$5:$D$124,"&lt;&gt;")=0,"",SUMIFS(Scores!$D$5:$D$124,Scores!$A$5:$A$124,$A38,Scores!$B$5:$B$124,Setup!$A$6)/SUMIFS(Scores!$E$5:$E$124,Scores!$A$5:$A$124,$A38,Scores!$B$5:$B$124,Setup!$A$6,Scores!$D$5:$D$124,"&lt;&gt;")))</f>
        <v/>
      </c>
      <c r="D38" s="16">
        <f>IF($A38="","",IF(SUMIFS(Scores!$E$5:$E$124,Scores!$A$5:$A$124,$A38,Scores!$B$5:$B$124,Setup!$A$7,Scores!$D$5:$D$124,"&lt;&gt;")=0,"",SUMIFS(Scores!$D$5:$D$124,Scores!$A$5:$A$124,$A38,Scores!$B$5:$B$124,Setup!$A$7)/SUMIFS(Scores!$E$5:$E$124,Scores!$A$5:$A$124,$A38,Scores!$B$5:$B$124,Setup!$A$7,Scores!$D$5:$D$124,"&lt;&gt;")))</f>
        <v/>
      </c>
      <c r="E38" s="16">
        <f>IF($A38="","",IF(SUMIFS(Scores!$E$5:$E$124,Scores!$A$5:$A$124,$A38,Scores!$B$5:$B$124,Setup!$A$8,Scores!$D$5:$D$124,"&lt;&gt;")=0,"",SUMIFS(Scores!$D$5:$D$124,Scores!$A$5:$A$124,$A38,Scores!$B$5:$B$124,Setup!$A$8)/SUMIFS(Scores!$E$5:$E$124,Scores!$A$5:$A$124,$A38,Scores!$B$5:$B$124,Setup!$A$8,Scores!$D$5:$D$124,"&lt;&gt;")))</f>
        <v/>
      </c>
      <c r="F38" s="23">
        <f>IF($A38="","",IF((IF(B38="",0,Setup!$B$5)+IF(C38="",0,Setup!$B$6)+IF(D38="",0,Setup!$B$7)+IF(E38="",0,Setup!$B$8))=0,"",(IF(B38="",0,B38*Setup!$B$5)+IF(C38="",0,C38*Setup!$B$6)+IF(D38="",0,D38*Setup!$B$7)+IF(E38="",0,E38*Setup!$B$8))/(IF(B38="",0,Setup!$B$5)+IF(C38="",0,Setup!$B$6)+IF(D38="",0,Setup!$B$7)+IF(E38="",0,Setup!$B$8))))</f>
        <v/>
      </c>
      <c r="G38" s="24">
        <f>IF($F38="","",IF($F38&gt;=0.9,"A",IF($F38&gt;=0.8,"B",IF($F38&gt;=0.7,"C",IF($F38&gt;=0.6,"D","F")))))</f>
        <v/>
      </c>
    </row>
    <row r="39">
      <c r="A39" s="9">
        <f>IF(Students!A39="","",Students!A39)</f>
        <v/>
      </c>
      <c r="B39" s="15">
        <f>IF($A39="","",IF(SUMIFS(Scores!$E$5:$E$124,Scores!$A$5:$A$124,$A39,Scores!$B$5:$B$124,Setup!$A$5,Scores!$D$5:$D$124,"&lt;&gt;")=0,"",SUMIFS(Scores!$D$5:$D$124,Scores!$A$5:$A$124,$A39,Scores!$B$5:$B$124,Setup!$A$5)/SUMIFS(Scores!$E$5:$E$124,Scores!$A$5:$A$124,$A39,Scores!$B$5:$B$124,Setup!$A$5,Scores!$D$5:$D$124,"&lt;&gt;")))</f>
        <v/>
      </c>
      <c r="C39" s="15">
        <f>IF($A39="","",IF(SUMIFS(Scores!$E$5:$E$124,Scores!$A$5:$A$124,$A39,Scores!$B$5:$B$124,Setup!$A$6,Scores!$D$5:$D$124,"&lt;&gt;")=0,"",SUMIFS(Scores!$D$5:$D$124,Scores!$A$5:$A$124,$A39,Scores!$B$5:$B$124,Setup!$A$6)/SUMIFS(Scores!$E$5:$E$124,Scores!$A$5:$A$124,$A39,Scores!$B$5:$B$124,Setup!$A$6,Scores!$D$5:$D$124,"&lt;&gt;")))</f>
        <v/>
      </c>
      <c r="D39" s="15">
        <f>IF($A39="","",IF(SUMIFS(Scores!$E$5:$E$124,Scores!$A$5:$A$124,$A39,Scores!$B$5:$B$124,Setup!$A$7,Scores!$D$5:$D$124,"&lt;&gt;")=0,"",SUMIFS(Scores!$D$5:$D$124,Scores!$A$5:$A$124,$A39,Scores!$B$5:$B$124,Setup!$A$7)/SUMIFS(Scores!$E$5:$E$124,Scores!$A$5:$A$124,$A39,Scores!$B$5:$B$124,Setup!$A$7,Scores!$D$5:$D$124,"&lt;&gt;")))</f>
        <v/>
      </c>
      <c r="E39" s="15">
        <f>IF($A39="","",IF(SUMIFS(Scores!$E$5:$E$124,Scores!$A$5:$A$124,$A39,Scores!$B$5:$B$124,Setup!$A$8,Scores!$D$5:$D$124,"&lt;&gt;")=0,"",SUMIFS(Scores!$D$5:$D$124,Scores!$A$5:$A$124,$A39,Scores!$B$5:$B$124,Setup!$A$8)/SUMIFS(Scores!$E$5:$E$124,Scores!$A$5:$A$124,$A39,Scores!$B$5:$B$124,Setup!$A$8,Scores!$D$5:$D$124,"&lt;&gt;")))</f>
        <v/>
      </c>
      <c r="F39" s="20">
        <f>IF($A39="","",IF((IF(B39="",0,Setup!$B$5)+IF(C39="",0,Setup!$B$6)+IF(D39="",0,Setup!$B$7)+IF(E39="",0,Setup!$B$8))=0,"",(IF(B39="",0,B39*Setup!$B$5)+IF(C39="",0,C39*Setup!$B$6)+IF(D39="",0,D39*Setup!$B$7)+IF(E39="",0,E39*Setup!$B$8))/(IF(B39="",0,Setup!$B$5)+IF(C39="",0,Setup!$B$6)+IF(D39="",0,Setup!$B$7)+IF(E39="",0,Setup!$B$8))))</f>
        <v/>
      </c>
      <c r="G39" s="21">
        <f>IF($F39="","",IF($F39&gt;=0.9,"A",IF($F39&gt;=0.8,"B",IF($F39&gt;=0.7,"C",IF($F39&gt;=0.6,"D","F")))))</f>
        <v/>
      </c>
    </row>
    <row r="40">
      <c r="A40" s="22">
        <f>IF(Students!A40="","",Students!A40)</f>
        <v/>
      </c>
      <c r="B40" s="16">
        <f>IF($A40="","",IF(SUMIFS(Scores!$E$5:$E$124,Scores!$A$5:$A$124,$A40,Scores!$B$5:$B$124,Setup!$A$5,Scores!$D$5:$D$124,"&lt;&gt;")=0,"",SUMIFS(Scores!$D$5:$D$124,Scores!$A$5:$A$124,$A40,Scores!$B$5:$B$124,Setup!$A$5)/SUMIFS(Scores!$E$5:$E$124,Scores!$A$5:$A$124,$A40,Scores!$B$5:$B$124,Setup!$A$5,Scores!$D$5:$D$124,"&lt;&gt;")))</f>
        <v/>
      </c>
      <c r="C40" s="16">
        <f>IF($A40="","",IF(SUMIFS(Scores!$E$5:$E$124,Scores!$A$5:$A$124,$A40,Scores!$B$5:$B$124,Setup!$A$6,Scores!$D$5:$D$124,"&lt;&gt;")=0,"",SUMIFS(Scores!$D$5:$D$124,Scores!$A$5:$A$124,$A40,Scores!$B$5:$B$124,Setup!$A$6)/SUMIFS(Scores!$E$5:$E$124,Scores!$A$5:$A$124,$A40,Scores!$B$5:$B$124,Setup!$A$6,Scores!$D$5:$D$124,"&lt;&gt;")))</f>
        <v/>
      </c>
      <c r="D40" s="16">
        <f>IF($A40="","",IF(SUMIFS(Scores!$E$5:$E$124,Scores!$A$5:$A$124,$A40,Scores!$B$5:$B$124,Setup!$A$7,Scores!$D$5:$D$124,"&lt;&gt;")=0,"",SUMIFS(Scores!$D$5:$D$124,Scores!$A$5:$A$124,$A40,Scores!$B$5:$B$124,Setup!$A$7)/SUMIFS(Scores!$E$5:$E$124,Scores!$A$5:$A$124,$A40,Scores!$B$5:$B$124,Setup!$A$7,Scores!$D$5:$D$124,"&lt;&gt;")))</f>
        <v/>
      </c>
      <c r="E40" s="16">
        <f>IF($A40="","",IF(SUMIFS(Scores!$E$5:$E$124,Scores!$A$5:$A$124,$A40,Scores!$B$5:$B$124,Setup!$A$8,Scores!$D$5:$D$124,"&lt;&gt;")=0,"",SUMIFS(Scores!$D$5:$D$124,Scores!$A$5:$A$124,$A40,Scores!$B$5:$B$124,Setup!$A$8)/SUMIFS(Scores!$E$5:$E$124,Scores!$A$5:$A$124,$A40,Scores!$B$5:$B$124,Setup!$A$8,Scores!$D$5:$D$124,"&lt;&gt;")))</f>
        <v/>
      </c>
      <c r="F40" s="23">
        <f>IF($A40="","",IF((IF(B40="",0,Setup!$B$5)+IF(C40="",0,Setup!$B$6)+IF(D40="",0,Setup!$B$7)+IF(E40="",0,Setup!$B$8))=0,"",(IF(B40="",0,B40*Setup!$B$5)+IF(C40="",0,C40*Setup!$B$6)+IF(D40="",0,D40*Setup!$B$7)+IF(E40="",0,E40*Setup!$B$8))/(IF(B40="",0,Setup!$B$5)+IF(C40="",0,Setup!$B$6)+IF(D40="",0,Setup!$B$7)+IF(E40="",0,Setup!$B$8))))</f>
        <v/>
      </c>
      <c r="G40" s="24">
        <f>IF($F40="","",IF($F40&gt;=0.9,"A",IF($F40&gt;=0.8,"B",IF($F40&gt;=0.7,"C",IF($F40&gt;=0.6,"D","F")))))</f>
        <v/>
      </c>
    </row>
    <row r="41">
      <c r="A41" s="9">
        <f>IF(Students!A41="","",Students!A41)</f>
        <v/>
      </c>
      <c r="B41" s="15">
        <f>IF($A41="","",IF(SUMIFS(Scores!$E$5:$E$124,Scores!$A$5:$A$124,$A41,Scores!$B$5:$B$124,Setup!$A$5,Scores!$D$5:$D$124,"&lt;&gt;")=0,"",SUMIFS(Scores!$D$5:$D$124,Scores!$A$5:$A$124,$A41,Scores!$B$5:$B$124,Setup!$A$5)/SUMIFS(Scores!$E$5:$E$124,Scores!$A$5:$A$124,$A41,Scores!$B$5:$B$124,Setup!$A$5,Scores!$D$5:$D$124,"&lt;&gt;")))</f>
        <v/>
      </c>
      <c r="C41" s="15">
        <f>IF($A41="","",IF(SUMIFS(Scores!$E$5:$E$124,Scores!$A$5:$A$124,$A41,Scores!$B$5:$B$124,Setup!$A$6,Scores!$D$5:$D$124,"&lt;&gt;")=0,"",SUMIFS(Scores!$D$5:$D$124,Scores!$A$5:$A$124,$A41,Scores!$B$5:$B$124,Setup!$A$6)/SUMIFS(Scores!$E$5:$E$124,Scores!$A$5:$A$124,$A41,Scores!$B$5:$B$124,Setup!$A$6,Scores!$D$5:$D$124,"&lt;&gt;")))</f>
        <v/>
      </c>
      <c r="D41" s="15">
        <f>IF($A41="","",IF(SUMIFS(Scores!$E$5:$E$124,Scores!$A$5:$A$124,$A41,Scores!$B$5:$B$124,Setup!$A$7,Scores!$D$5:$D$124,"&lt;&gt;")=0,"",SUMIFS(Scores!$D$5:$D$124,Scores!$A$5:$A$124,$A41,Scores!$B$5:$B$124,Setup!$A$7)/SUMIFS(Scores!$E$5:$E$124,Scores!$A$5:$A$124,$A41,Scores!$B$5:$B$124,Setup!$A$7,Scores!$D$5:$D$124,"&lt;&gt;")))</f>
        <v/>
      </c>
      <c r="E41" s="15">
        <f>IF($A41="","",IF(SUMIFS(Scores!$E$5:$E$124,Scores!$A$5:$A$124,$A41,Scores!$B$5:$B$124,Setup!$A$8,Scores!$D$5:$D$124,"&lt;&gt;")=0,"",SUMIFS(Scores!$D$5:$D$124,Scores!$A$5:$A$124,$A41,Scores!$B$5:$B$124,Setup!$A$8)/SUMIFS(Scores!$E$5:$E$124,Scores!$A$5:$A$124,$A41,Scores!$B$5:$B$124,Setup!$A$8,Scores!$D$5:$D$124,"&lt;&gt;")))</f>
        <v/>
      </c>
      <c r="F41" s="20">
        <f>IF($A41="","",IF((IF(B41="",0,Setup!$B$5)+IF(C41="",0,Setup!$B$6)+IF(D41="",0,Setup!$B$7)+IF(E41="",0,Setup!$B$8))=0,"",(IF(B41="",0,B41*Setup!$B$5)+IF(C41="",0,C41*Setup!$B$6)+IF(D41="",0,D41*Setup!$B$7)+IF(E41="",0,E41*Setup!$B$8))/(IF(B41="",0,Setup!$B$5)+IF(C41="",0,Setup!$B$6)+IF(D41="",0,Setup!$B$7)+IF(E41="",0,Setup!$B$8))))</f>
        <v/>
      </c>
      <c r="G41" s="21">
        <f>IF($F41="","",IF($F41&gt;=0.9,"A",IF($F41&gt;=0.8,"B",IF($F41&gt;=0.7,"C",IF($F41&gt;=0.6,"D","F")))))</f>
        <v/>
      </c>
    </row>
    <row r="42">
      <c r="A42" s="22">
        <f>IF(Students!A42="","",Students!A42)</f>
        <v/>
      </c>
      <c r="B42" s="16">
        <f>IF($A42="","",IF(SUMIFS(Scores!$E$5:$E$124,Scores!$A$5:$A$124,$A42,Scores!$B$5:$B$124,Setup!$A$5,Scores!$D$5:$D$124,"&lt;&gt;")=0,"",SUMIFS(Scores!$D$5:$D$124,Scores!$A$5:$A$124,$A42,Scores!$B$5:$B$124,Setup!$A$5)/SUMIFS(Scores!$E$5:$E$124,Scores!$A$5:$A$124,$A42,Scores!$B$5:$B$124,Setup!$A$5,Scores!$D$5:$D$124,"&lt;&gt;")))</f>
        <v/>
      </c>
      <c r="C42" s="16">
        <f>IF($A42="","",IF(SUMIFS(Scores!$E$5:$E$124,Scores!$A$5:$A$124,$A42,Scores!$B$5:$B$124,Setup!$A$6,Scores!$D$5:$D$124,"&lt;&gt;")=0,"",SUMIFS(Scores!$D$5:$D$124,Scores!$A$5:$A$124,$A42,Scores!$B$5:$B$124,Setup!$A$6)/SUMIFS(Scores!$E$5:$E$124,Scores!$A$5:$A$124,$A42,Scores!$B$5:$B$124,Setup!$A$6,Scores!$D$5:$D$124,"&lt;&gt;")))</f>
        <v/>
      </c>
      <c r="D42" s="16">
        <f>IF($A42="","",IF(SUMIFS(Scores!$E$5:$E$124,Scores!$A$5:$A$124,$A42,Scores!$B$5:$B$124,Setup!$A$7,Scores!$D$5:$D$124,"&lt;&gt;")=0,"",SUMIFS(Scores!$D$5:$D$124,Scores!$A$5:$A$124,$A42,Scores!$B$5:$B$124,Setup!$A$7)/SUMIFS(Scores!$E$5:$E$124,Scores!$A$5:$A$124,$A42,Scores!$B$5:$B$124,Setup!$A$7,Scores!$D$5:$D$124,"&lt;&gt;")))</f>
        <v/>
      </c>
      <c r="E42" s="16">
        <f>IF($A42="","",IF(SUMIFS(Scores!$E$5:$E$124,Scores!$A$5:$A$124,$A42,Scores!$B$5:$B$124,Setup!$A$8,Scores!$D$5:$D$124,"&lt;&gt;")=0,"",SUMIFS(Scores!$D$5:$D$124,Scores!$A$5:$A$124,$A42,Scores!$B$5:$B$124,Setup!$A$8)/SUMIFS(Scores!$E$5:$E$124,Scores!$A$5:$A$124,$A42,Scores!$B$5:$B$124,Setup!$A$8,Scores!$D$5:$D$124,"&lt;&gt;")))</f>
        <v/>
      </c>
      <c r="F42" s="23">
        <f>IF($A42="","",IF((IF(B42="",0,Setup!$B$5)+IF(C42="",0,Setup!$B$6)+IF(D42="",0,Setup!$B$7)+IF(E42="",0,Setup!$B$8))=0,"",(IF(B42="",0,B42*Setup!$B$5)+IF(C42="",0,C42*Setup!$B$6)+IF(D42="",0,D42*Setup!$B$7)+IF(E42="",0,E42*Setup!$B$8))/(IF(B42="",0,Setup!$B$5)+IF(C42="",0,Setup!$B$6)+IF(D42="",0,Setup!$B$7)+IF(E42="",0,Setup!$B$8))))</f>
        <v/>
      </c>
      <c r="G42" s="24">
        <f>IF($F42="","",IF($F42&gt;=0.9,"A",IF($F42&gt;=0.8,"B",IF($F42&gt;=0.7,"C",IF($F42&gt;=0.6,"D","F")))))</f>
        <v/>
      </c>
    </row>
    <row r="43">
      <c r="A43" s="9">
        <f>IF(Students!A43="","",Students!A43)</f>
        <v/>
      </c>
      <c r="B43" s="15">
        <f>IF($A43="","",IF(SUMIFS(Scores!$E$5:$E$124,Scores!$A$5:$A$124,$A43,Scores!$B$5:$B$124,Setup!$A$5,Scores!$D$5:$D$124,"&lt;&gt;")=0,"",SUMIFS(Scores!$D$5:$D$124,Scores!$A$5:$A$124,$A43,Scores!$B$5:$B$124,Setup!$A$5)/SUMIFS(Scores!$E$5:$E$124,Scores!$A$5:$A$124,$A43,Scores!$B$5:$B$124,Setup!$A$5,Scores!$D$5:$D$124,"&lt;&gt;")))</f>
        <v/>
      </c>
      <c r="C43" s="15">
        <f>IF($A43="","",IF(SUMIFS(Scores!$E$5:$E$124,Scores!$A$5:$A$124,$A43,Scores!$B$5:$B$124,Setup!$A$6,Scores!$D$5:$D$124,"&lt;&gt;")=0,"",SUMIFS(Scores!$D$5:$D$124,Scores!$A$5:$A$124,$A43,Scores!$B$5:$B$124,Setup!$A$6)/SUMIFS(Scores!$E$5:$E$124,Scores!$A$5:$A$124,$A43,Scores!$B$5:$B$124,Setup!$A$6,Scores!$D$5:$D$124,"&lt;&gt;")))</f>
        <v/>
      </c>
      <c r="D43" s="15">
        <f>IF($A43="","",IF(SUMIFS(Scores!$E$5:$E$124,Scores!$A$5:$A$124,$A43,Scores!$B$5:$B$124,Setup!$A$7,Scores!$D$5:$D$124,"&lt;&gt;")=0,"",SUMIFS(Scores!$D$5:$D$124,Scores!$A$5:$A$124,$A43,Scores!$B$5:$B$124,Setup!$A$7)/SUMIFS(Scores!$E$5:$E$124,Scores!$A$5:$A$124,$A43,Scores!$B$5:$B$124,Setup!$A$7,Scores!$D$5:$D$124,"&lt;&gt;")))</f>
        <v/>
      </c>
      <c r="E43" s="15">
        <f>IF($A43="","",IF(SUMIFS(Scores!$E$5:$E$124,Scores!$A$5:$A$124,$A43,Scores!$B$5:$B$124,Setup!$A$8,Scores!$D$5:$D$124,"&lt;&gt;")=0,"",SUMIFS(Scores!$D$5:$D$124,Scores!$A$5:$A$124,$A43,Scores!$B$5:$B$124,Setup!$A$8)/SUMIFS(Scores!$E$5:$E$124,Scores!$A$5:$A$124,$A43,Scores!$B$5:$B$124,Setup!$A$8,Scores!$D$5:$D$124,"&lt;&gt;")))</f>
        <v/>
      </c>
      <c r="F43" s="20">
        <f>IF($A43="","",IF((IF(B43="",0,Setup!$B$5)+IF(C43="",0,Setup!$B$6)+IF(D43="",0,Setup!$B$7)+IF(E43="",0,Setup!$B$8))=0,"",(IF(B43="",0,B43*Setup!$B$5)+IF(C43="",0,C43*Setup!$B$6)+IF(D43="",0,D43*Setup!$B$7)+IF(E43="",0,E43*Setup!$B$8))/(IF(B43="",0,Setup!$B$5)+IF(C43="",0,Setup!$B$6)+IF(D43="",0,Setup!$B$7)+IF(E43="",0,Setup!$B$8))))</f>
        <v/>
      </c>
      <c r="G43" s="21">
        <f>IF($F43="","",IF($F43&gt;=0.9,"A",IF($F43&gt;=0.8,"B",IF($F43&gt;=0.7,"C",IF($F43&gt;=0.6,"D","F")))))</f>
        <v/>
      </c>
    </row>
    <row r="44">
      <c r="A44" s="22">
        <f>IF(Students!A44="","",Students!A44)</f>
        <v/>
      </c>
      <c r="B44" s="16">
        <f>IF($A44="","",IF(SUMIFS(Scores!$E$5:$E$124,Scores!$A$5:$A$124,$A44,Scores!$B$5:$B$124,Setup!$A$5,Scores!$D$5:$D$124,"&lt;&gt;")=0,"",SUMIFS(Scores!$D$5:$D$124,Scores!$A$5:$A$124,$A44,Scores!$B$5:$B$124,Setup!$A$5)/SUMIFS(Scores!$E$5:$E$124,Scores!$A$5:$A$124,$A44,Scores!$B$5:$B$124,Setup!$A$5,Scores!$D$5:$D$124,"&lt;&gt;")))</f>
        <v/>
      </c>
      <c r="C44" s="16">
        <f>IF($A44="","",IF(SUMIFS(Scores!$E$5:$E$124,Scores!$A$5:$A$124,$A44,Scores!$B$5:$B$124,Setup!$A$6,Scores!$D$5:$D$124,"&lt;&gt;")=0,"",SUMIFS(Scores!$D$5:$D$124,Scores!$A$5:$A$124,$A44,Scores!$B$5:$B$124,Setup!$A$6)/SUMIFS(Scores!$E$5:$E$124,Scores!$A$5:$A$124,$A44,Scores!$B$5:$B$124,Setup!$A$6,Scores!$D$5:$D$124,"&lt;&gt;")))</f>
        <v/>
      </c>
      <c r="D44" s="16">
        <f>IF($A44="","",IF(SUMIFS(Scores!$E$5:$E$124,Scores!$A$5:$A$124,$A44,Scores!$B$5:$B$124,Setup!$A$7,Scores!$D$5:$D$124,"&lt;&gt;")=0,"",SUMIFS(Scores!$D$5:$D$124,Scores!$A$5:$A$124,$A44,Scores!$B$5:$B$124,Setup!$A$7)/SUMIFS(Scores!$E$5:$E$124,Scores!$A$5:$A$124,$A44,Scores!$B$5:$B$124,Setup!$A$7,Scores!$D$5:$D$124,"&lt;&gt;")))</f>
        <v/>
      </c>
      <c r="E44" s="16">
        <f>IF($A44="","",IF(SUMIFS(Scores!$E$5:$E$124,Scores!$A$5:$A$124,$A44,Scores!$B$5:$B$124,Setup!$A$8,Scores!$D$5:$D$124,"&lt;&gt;")=0,"",SUMIFS(Scores!$D$5:$D$124,Scores!$A$5:$A$124,$A44,Scores!$B$5:$B$124,Setup!$A$8)/SUMIFS(Scores!$E$5:$E$124,Scores!$A$5:$A$124,$A44,Scores!$B$5:$B$124,Setup!$A$8,Scores!$D$5:$D$124,"&lt;&gt;")))</f>
        <v/>
      </c>
      <c r="F44" s="23">
        <f>IF($A44="","",IF((IF(B44="",0,Setup!$B$5)+IF(C44="",0,Setup!$B$6)+IF(D44="",0,Setup!$B$7)+IF(E44="",0,Setup!$B$8))=0,"",(IF(B44="",0,B44*Setup!$B$5)+IF(C44="",0,C44*Setup!$B$6)+IF(D44="",0,D44*Setup!$B$7)+IF(E44="",0,E44*Setup!$B$8))/(IF(B44="",0,Setup!$B$5)+IF(C44="",0,Setup!$B$6)+IF(D44="",0,Setup!$B$7)+IF(E44="",0,Setup!$B$8))))</f>
        <v/>
      </c>
      <c r="G44" s="24">
        <f>IF($F44="","",IF($F44&gt;=0.9,"A",IF($F44&gt;=0.8,"B",IF($F44&gt;=0.7,"C",IF($F44&gt;=0.6,"D","F")))))</f>
        <v/>
      </c>
    </row>
    <row r="45">
      <c r="A45" s="9">
        <f>IF(Students!A45="","",Students!A45)</f>
        <v/>
      </c>
      <c r="B45" s="15">
        <f>IF($A45="","",IF(SUMIFS(Scores!$E$5:$E$124,Scores!$A$5:$A$124,$A45,Scores!$B$5:$B$124,Setup!$A$5,Scores!$D$5:$D$124,"&lt;&gt;")=0,"",SUMIFS(Scores!$D$5:$D$124,Scores!$A$5:$A$124,$A45,Scores!$B$5:$B$124,Setup!$A$5)/SUMIFS(Scores!$E$5:$E$124,Scores!$A$5:$A$124,$A45,Scores!$B$5:$B$124,Setup!$A$5,Scores!$D$5:$D$124,"&lt;&gt;")))</f>
        <v/>
      </c>
      <c r="C45" s="15">
        <f>IF($A45="","",IF(SUMIFS(Scores!$E$5:$E$124,Scores!$A$5:$A$124,$A45,Scores!$B$5:$B$124,Setup!$A$6,Scores!$D$5:$D$124,"&lt;&gt;")=0,"",SUMIFS(Scores!$D$5:$D$124,Scores!$A$5:$A$124,$A45,Scores!$B$5:$B$124,Setup!$A$6)/SUMIFS(Scores!$E$5:$E$124,Scores!$A$5:$A$124,$A45,Scores!$B$5:$B$124,Setup!$A$6,Scores!$D$5:$D$124,"&lt;&gt;")))</f>
        <v/>
      </c>
      <c r="D45" s="15">
        <f>IF($A45="","",IF(SUMIFS(Scores!$E$5:$E$124,Scores!$A$5:$A$124,$A45,Scores!$B$5:$B$124,Setup!$A$7,Scores!$D$5:$D$124,"&lt;&gt;")=0,"",SUMIFS(Scores!$D$5:$D$124,Scores!$A$5:$A$124,$A45,Scores!$B$5:$B$124,Setup!$A$7)/SUMIFS(Scores!$E$5:$E$124,Scores!$A$5:$A$124,$A45,Scores!$B$5:$B$124,Setup!$A$7,Scores!$D$5:$D$124,"&lt;&gt;")))</f>
        <v/>
      </c>
      <c r="E45" s="15">
        <f>IF($A45="","",IF(SUMIFS(Scores!$E$5:$E$124,Scores!$A$5:$A$124,$A45,Scores!$B$5:$B$124,Setup!$A$8,Scores!$D$5:$D$124,"&lt;&gt;")=0,"",SUMIFS(Scores!$D$5:$D$124,Scores!$A$5:$A$124,$A45,Scores!$B$5:$B$124,Setup!$A$8)/SUMIFS(Scores!$E$5:$E$124,Scores!$A$5:$A$124,$A45,Scores!$B$5:$B$124,Setup!$A$8,Scores!$D$5:$D$124,"&lt;&gt;")))</f>
        <v/>
      </c>
      <c r="F45" s="20">
        <f>IF($A45="","",IF((IF(B45="",0,Setup!$B$5)+IF(C45="",0,Setup!$B$6)+IF(D45="",0,Setup!$B$7)+IF(E45="",0,Setup!$B$8))=0,"",(IF(B45="",0,B45*Setup!$B$5)+IF(C45="",0,C45*Setup!$B$6)+IF(D45="",0,D45*Setup!$B$7)+IF(E45="",0,E45*Setup!$B$8))/(IF(B45="",0,Setup!$B$5)+IF(C45="",0,Setup!$B$6)+IF(D45="",0,Setup!$B$7)+IF(E45="",0,Setup!$B$8))))</f>
        <v/>
      </c>
      <c r="G45" s="21">
        <f>IF($F45="","",IF($F45&gt;=0.9,"A",IF($F45&gt;=0.8,"B",IF($F45&gt;=0.7,"C",IF($F45&gt;=0.6,"D","F")))))</f>
        <v/>
      </c>
    </row>
    <row r="46">
      <c r="A46" s="22">
        <f>IF(Students!A46="","",Students!A46)</f>
        <v/>
      </c>
      <c r="B46" s="16">
        <f>IF($A46="","",IF(SUMIFS(Scores!$E$5:$E$124,Scores!$A$5:$A$124,$A46,Scores!$B$5:$B$124,Setup!$A$5,Scores!$D$5:$D$124,"&lt;&gt;")=0,"",SUMIFS(Scores!$D$5:$D$124,Scores!$A$5:$A$124,$A46,Scores!$B$5:$B$124,Setup!$A$5)/SUMIFS(Scores!$E$5:$E$124,Scores!$A$5:$A$124,$A46,Scores!$B$5:$B$124,Setup!$A$5,Scores!$D$5:$D$124,"&lt;&gt;")))</f>
        <v/>
      </c>
      <c r="C46" s="16">
        <f>IF($A46="","",IF(SUMIFS(Scores!$E$5:$E$124,Scores!$A$5:$A$124,$A46,Scores!$B$5:$B$124,Setup!$A$6,Scores!$D$5:$D$124,"&lt;&gt;")=0,"",SUMIFS(Scores!$D$5:$D$124,Scores!$A$5:$A$124,$A46,Scores!$B$5:$B$124,Setup!$A$6)/SUMIFS(Scores!$E$5:$E$124,Scores!$A$5:$A$124,$A46,Scores!$B$5:$B$124,Setup!$A$6,Scores!$D$5:$D$124,"&lt;&gt;")))</f>
        <v/>
      </c>
      <c r="D46" s="16">
        <f>IF($A46="","",IF(SUMIFS(Scores!$E$5:$E$124,Scores!$A$5:$A$124,$A46,Scores!$B$5:$B$124,Setup!$A$7,Scores!$D$5:$D$124,"&lt;&gt;")=0,"",SUMIFS(Scores!$D$5:$D$124,Scores!$A$5:$A$124,$A46,Scores!$B$5:$B$124,Setup!$A$7)/SUMIFS(Scores!$E$5:$E$124,Scores!$A$5:$A$124,$A46,Scores!$B$5:$B$124,Setup!$A$7,Scores!$D$5:$D$124,"&lt;&gt;")))</f>
        <v/>
      </c>
      <c r="E46" s="16">
        <f>IF($A46="","",IF(SUMIFS(Scores!$E$5:$E$124,Scores!$A$5:$A$124,$A46,Scores!$B$5:$B$124,Setup!$A$8,Scores!$D$5:$D$124,"&lt;&gt;")=0,"",SUMIFS(Scores!$D$5:$D$124,Scores!$A$5:$A$124,$A46,Scores!$B$5:$B$124,Setup!$A$8)/SUMIFS(Scores!$E$5:$E$124,Scores!$A$5:$A$124,$A46,Scores!$B$5:$B$124,Setup!$A$8,Scores!$D$5:$D$124,"&lt;&gt;")))</f>
        <v/>
      </c>
      <c r="F46" s="23">
        <f>IF($A46="","",IF((IF(B46="",0,Setup!$B$5)+IF(C46="",0,Setup!$B$6)+IF(D46="",0,Setup!$B$7)+IF(E46="",0,Setup!$B$8))=0,"",(IF(B46="",0,B46*Setup!$B$5)+IF(C46="",0,C46*Setup!$B$6)+IF(D46="",0,D46*Setup!$B$7)+IF(E46="",0,E46*Setup!$B$8))/(IF(B46="",0,Setup!$B$5)+IF(C46="",0,Setup!$B$6)+IF(D46="",0,Setup!$B$7)+IF(E46="",0,Setup!$B$8))))</f>
        <v/>
      </c>
      <c r="G46" s="24">
        <f>IF($F46="","",IF($F46&gt;=0.9,"A",IF($F46&gt;=0.8,"B",IF($F46&gt;=0.7,"C",IF($F46&gt;=0.6,"D","F")))))</f>
        <v/>
      </c>
    </row>
    <row r="47">
      <c r="A47" s="9">
        <f>IF(Students!A47="","",Students!A47)</f>
        <v/>
      </c>
      <c r="B47" s="15">
        <f>IF($A47="","",IF(SUMIFS(Scores!$E$5:$E$124,Scores!$A$5:$A$124,$A47,Scores!$B$5:$B$124,Setup!$A$5,Scores!$D$5:$D$124,"&lt;&gt;")=0,"",SUMIFS(Scores!$D$5:$D$124,Scores!$A$5:$A$124,$A47,Scores!$B$5:$B$124,Setup!$A$5)/SUMIFS(Scores!$E$5:$E$124,Scores!$A$5:$A$124,$A47,Scores!$B$5:$B$124,Setup!$A$5,Scores!$D$5:$D$124,"&lt;&gt;")))</f>
        <v/>
      </c>
      <c r="C47" s="15">
        <f>IF($A47="","",IF(SUMIFS(Scores!$E$5:$E$124,Scores!$A$5:$A$124,$A47,Scores!$B$5:$B$124,Setup!$A$6,Scores!$D$5:$D$124,"&lt;&gt;")=0,"",SUMIFS(Scores!$D$5:$D$124,Scores!$A$5:$A$124,$A47,Scores!$B$5:$B$124,Setup!$A$6)/SUMIFS(Scores!$E$5:$E$124,Scores!$A$5:$A$124,$A47,Scores!$B$5:$B$124,Setup!$A$6,Scores!$D$5:$D$124,"&lt;&gt;")))</f>
        <v/>
      </c>
      <c r="D47" s="15">
        <f>IF($A47="","",IF(SUMIFS(Scores!$E$5:$E$124,Scores!$A$5:$A$124,$A47,Scores!$B$5:$B$124,Setup!$A$7,Scores!$D$5:$D$124,"&lt;&gt;")=0,"",SUMIFS(Scores!$D$5:$D$124,Scores!$A$5:$A$124,$A47,Scores!$B$5:$B$124,Setup!$A$7)/SUMIFS(Scores!$E$5:$E$124,Scores!$A$5:$A$124,$A47,Scores!$B$5:$B$124,Setup!$A$7,Scores!$D$5:$D$124,"&lt;&gt;")))</f>
        <v/>
      </c>
      <c r="E47" s="15">
        <f>IF($A47="","",IF(SUMIFS(Scores!$E$5:$E$124,Scores!$A$5:$A$124,$A47,Scores!$B$5:$B$124,Setup!$A$8,Scores!$D$5:$D$124,"&lt;&gt;")=0,"",SUMIFS(Scores!$D$5:$D$124,Scores!$A$5:$A$124,$A47,Scores!$B$5:$B$124,Setup!$A$8)/SUMIFS(Scores!$E$5:$E$124,Scores!$A$5:$A$124,$A47,Scores!$B$5:$B$124,Setup!$A$8,Scores!$D$5:$D$124,"&lt;&gt;")))</f>
        <v/>
      </c>
      <c r="F47" s="20">
        <f>IF($A47="","",IF((IF(B47="",0,Setup!$B$5)+IF(C47="",0,Setup!$B$6)+IF(D47="",0,Setup!$B$7)+IF(E47="",0,Setup!$B$8))=0,"",(IF(B47="",0,B47*Setup!$B$5)+IF(C47="",0,C47*Setup!$B$6)+IF(D47="",0,D47*Setup!$B$7)+IF(E47="",0,E47*Setup!$B$8))/(IF(B47="",0,Setup!$B$5)+IF(C47="",0,Setup!$B$6)+IF(D47="",0,Setup!$B$7)+IF(E47="",0,Setup!$B$8))))</f>
        <v/>
      </c>
      <c r="G47" s="21">
        <f>IF($F47="","",IF($F47&gt;=0.9,"A",IF($F47&gt;=0.8,"B",IF($F47&gt;=0.7,"C",IF($F47&gt;=0.6,"D","F")))))</f>
        <v/>
      </c>
    </row>
    <row r="48">
      <c r="A48" s="22">
        <f>IF(Students!A48="","",Students!A48)</f>
        <v/>
      </c>
      <c r="B48" s="16">
        <f>IF($A48="","",IF(SUMIFS(Scores!$E$5:$E$124,Scores!$A$5:$A$124,$A48,Scores!$B$5:$B$124,Setup!$A$5,Scores!$D$5:$D$124,"&lt;&gt;")=0,"",SUMIFS(Scores!$D$5:$D$124,Scores!$A$5:$A$124,$A48,Scores!$B$5:$B$124,Setup!$A$5)/SUMIFS(Scores!$E$5:$E$124,Scores!$A$5:$A$124,$A48,Scores!$B$5:$B$124,Setup!$A$5,Scores!$D$5:$D$124,"&lt;&gt;")))</f>
        <v/>
      </c>
      <c r="C48" s="16">
        <f>IF($A48="","",IF(SUMIFS(Scores!$E$5:$E$124,Scores!$A$5:$A$124,$A48,Scores!$B$5:$B$124,Setup!$A$6,Scores!$D$5:$D$124,"&lt;&gt;")=0,"",SUMIFS(Scores!$D$5:$D$124,Scores!$A$5:$A$124,$A48,Scores!$B$5:$B$124,Setup!$A$6)/SUMIFS(Scores!$E$5:$E$124,Scores!$A$5:$A$124,$A48,Scores!$B$5:$B$124,Setup!$A$6,Scores!$D$5:$D$124,"&lt;&gt;")))</f>
        <v/>
      </c>
      <c r="D48" s="16">
        <f>IF($A48="","",IF(SUMIFS(Scores!$E$5:$E$124,Scores!$A$5:$A$124,$A48,Scores!$B$5:$B$124,Setup!$A$7,Scores!$D$5:$D$124,"&lt;&gt;")=0,"",SUMIFS(Scores!$D$5:$D$124,Scores!$A$5:$A$124,$A48,Scores!$B$5:$B$124,Setup!$A$7)/SUMIFS(Scores!$E$5:$E$124,Scores!$A$5:$A$124,$A48,Scores!$B$5:$B$124,Setup!$A$7,Scores!$D$5:$D$124,"&lt;&gt;")))</f>
        <v/>
      </c>
      <c r="E48" s="16">
        <f>IF($A48="","",IF(SUMIFS(Scores!$E$5:$E$124,Scores!$A$5:$A$124,$A48,Scores!$B$5:$B$124,Setup!$A$8,Scores!$D$5:$D$124,"&lt;&gt;")=0,"",SUMIFS(Scores!$D$5:$D$124,Scores!$A$5:$A$124,$A48,Scores!$B$5:$B$124,Setup!$A$8)/SUMIFS(Scores!$E$5:$E$124,Scores!$A$5:$A$124,$A48,Scores!$B$5:$B$124,Setup!$A$8,Scores!$D$5:$D$124,"&lt;&gt;")))</f>
        <v/>
      </c>
      <c r="F48" s="23">
        <f>IF($A48="","",IF((IF(B48="",0,Setup!$B$5)+IF(C48="",0,Setup!$B$6)+IF(D48="",0,Setup!$B$7)+IF(E48="",0,Setup!$B$8))=0,"",(IF(B48="",0,B48*Setup!$B$5)+IF(C48="",0,C48*Setup!$B$6)+IF(D48="",0,D48*Setup!$B$7)+IF(E48="",0,E48*Setup!$B$8))/(IF(B48="",0,Setup!$B$5)+IF(C48="",0,Setup!$B$6)+IF(D48="",0,Setup!$B$7)+IF(E48="",0,Setup!$B$8))))</f>
        <v/>
      </c>
      <c r="G48" s="24">
        <f>IF($F48="","",IF($F48&gt;=0.9,"A",IF($F48&gt;=0.8,"B",IF($F48&gt;=0.7,"C",IF($F48&gt;=0.6,"D","F")))))</f>
        <v/>
      </c>
    </row>
    <row r="49">
      <c r="A49" s="9">
        <f>IF(Students!A49="","",Students!A49)</f>
        <v/>
      </c>
      <c r="B49" s="15">
        <f>IF($A49="","",IF(SUMIFS(Scores!$E$5:$E$124,Scores!$A$5:$A$124,$A49,Scores!$B$5:$B$124,Setup!$A$5,Scores!$D$5:$D$124,"&lt;&gt;")=0,"",SUMIFS(Scores!$D$5:$D$124,Scores!$A$5:$A$124,$A49,Scores!$B$5:$B$124,Setup!$A$5)/SUMIFS(Scores!$E$5:$E$124,Scores!$A$5:$A$124,$A49,Scores!$B$5:$B$124,Setup!$A$5,Scores!$D$5:$D$124,"&lt;&gt;")))</f>
        <v/>
      </c>
      <c r="C49" s="15">
        <f>IF($A49="","",IF(SUMIFS(Scores!$E$5:$E$124,Scores!$A$5:$A$124,$A49,Scores!$B$5:$B$124,Setup!$A$6,Scores!$D$5:$D$124,"&lt;&gt;")=0,"",SUMIFS(Scores!$D$5:$D$124,Scores!$A$5:$A$124,$A49,Scores!$B$5:$B$124,Setup!$A$6)/SUMIFS(Scores!$E$5:$E$124,Scores!$A$5:$A$124,$A49,Scores!$B$5:$B$124,Setup!$A$6,Scores!$D$5:$D$124,"&lt;&gt;")))</f>
        <v/>
      </c>
      <c r="D49" s="15">
        <f>IF($A49="","",IF(SUMIFS(Scores!$E$5:$E$124,Scores!$A$5:$A$124,$A49,Scores!$B$5:$B$124,Setup!$A$7,Scores!$D$5:$D$124,"&lt;&gt;")=0,"",SUMIFS(Scores!$D$5:$D$124,Scores!$A$5:$A$124,$A49,Scores!$B$5:$B$124,Setup!$A$7)/SUMIFS(Scores!$E$5:$E$124,Scores!$A$5:$A$124,$A49,Scores!$B$5:$B$124,Setup!$A$7,Scores!$D$5:$D$124,"&lt;&gt;")))</f>
        <v/>
      </c>
      <c r="E49" s="15">
        <f>IF($A49="","",IF(SUMIFS(Scores!$E$5:$E$124,Scores!$A$5:$A$124,$A49,Scores!$B$5:$B$124,Setup!$A$8,Scores!$D$5:$D$124,"&lt;&gt;")=0,"",SUMIFS(Scores!$D$5:$D$124,Scores!$A$5:$A$124,$A49,Scores!$B$5:$B$124,Setup!$A$8)/SUMIFS(Scores!$E$5:$E$124,Scores!$A$5:$A$124,$A49,Scores!$B$5:$B$124,Setup!$A$8,Scores!$D$5:$D$124,"&lt;&gt;")))</f>
        <v/>
      </c>
      <c r="F49" s="20">
        <f>IF($A49="","",IF((IF(B49="",0,Setup!$B$5)+IF(C49="",0,Setup!$B$6)+IF(D49="",0,Setup!$B$7)+IF(E49="",0,Setup!$B$8))=0,"",(IF(B49="",0,B49*Setup!$B$5)+IF(C49="",0,C49*Setup!$B$6)+IF(D49="",0,D49*Setup!$B$7)+IF(E49="",0,E49*Setup!$B$8))/(IF(B49="",0,Setup!$B$5)+IF(C49="",0,Setup!$B$6)+IF(D49="",0,Setup!$B$7)+IF(E49="",0,Setup!$B$8))))</f>
        <v/>
      </c>
      <c r="G49" s="21">
        <f>IF($F49="","",IF($F49&gt;=0.9,"A",IF($F49&gt;=0.8,"B",IF($F49&gt;=0.7,"C",IF($F49&gt;=0.6,"D","F")))))</f>
        <v/>
      </c>
    </row>
    <row r="50">
      <c r="A50" s="22">
        <f>IF(Students!A50="","",Students!A50)</f>
        <v/>
      </c>
      <c r="B50" s="16">
        <f>IF($A50="","",IF(SUMIFS(Scores!$E$5:$E$124,Scores!$A$5:$A$124,$A50,Scores!$B$5:$B$124,Setup!$A$5,Scores!$D$5:$D$124,"&lt;&gt;")=0,"",SUMIFS(Scores!$D$5:$D$124,Scores!$A$5:$A$124,$A50,Scores!$B$5:$B$124,Setup!$A$5)/SUMIFS(Scores!$E$5:$E$124,Scores!$A$5:$A$124,$A50,Scores!$B$5:$B$124,Setup!$A$5,Scores!$D$5:$D$124,"&lt;&gt;")))</f>
        <v/>
      </c>
      <c r="C50" s="16">
        <f>IF($A50="","",IF(SUMIFS(Scores!$E$5:$E$124,Scores!$A$5:$A$124,$A50,Scores!$B$5:$B$124,Setup!$A$6,Scores!$D$5:$D$124,"&lt;&gt;")=0,"",SUMIFS(Scores!$D$5:$D$124,Scores!$A$5:$A$124,$A50,Scores!$B$5:$B$124,Setup!$A$6)/SUMIFS(Scores!$E$5:$E$124,Scores!$A$5:$A$124,$A50,Scores!$B$5:$B$124,Setup!$A$6,Scores!$D$5:$D$124,"&lt;&gt;")))</f>
        <v/>
      </c>
      <c r="D50" s="16">
        <f>IF($A50="","",IF(SUMIFS(Scores!$E$5:$E$124,Scores!$A$5:$A$124,$A50,Scores!$B$5:$B$124,Setup!$A$7,Scores!$D$5:$D$124,"&lt;&gt;")=0,"",SUMIFS(Scores!$D$5:$D$124,Scores!$A$5:$A$124,$A50,Scores!$B$5:$B$124,Setup!$A$7)/SUMIFS(Scores!$E$5:$E$124,Scores!$A$5:$A$124,$A50,Scores!$B$5:$B$124,Setup!$A$7,Scores!$D$5:$D$124,"&lt;&gt;")))</f>
        <v/>
      </c>
      <c r="E50" s="16">
        <f>IF($A50="","",IF(SUMIFS(Scores!$E$5:$E$124,Scores!$A$5:$A$124,$A50,Scores!$B$5:$B$124,Setup!$A$8,Scores!$D$5:$D$124,"&lt;&gt;")=0,"",SUMIFS(Scores!$D$5:$D$124,Scores!$A$5:$A$124,$A50,Scores!$B$5:$B$124,Setup!$A$8)/SUMIFS(Scores!$E$5:$E$124,Scores!$A$5:$A$124,$A50,Scores!$B$5:$B$124,Setup!$A$8,Scores!$D$5:$D$124,"&lt;&gt;")))</f>
        <v/>
      </c>
      <c r="F50" s="23">
        <f>IF($A50="","",IF((IF(B50="",0,Setup!$B$5)+IF(C50="",0,Setup!$B$6)+IF(D50="",0,Setup!$B$7)+IF(E50="",0,Setup!$B$8))=0,"",(IF(B50="",0,B50*Setup!$B$5)+IF(C50="",0,C50*Setup!$B$6)+IF(D50="",0,D50*Setup!$B$7)+IF(E50="",0,E50*Setup!$B$8))/(IF(B50="",0,Setup!$B$5)+IF(C50="",0,Setup!$B$6)+IF(D50="",0,Setup!$B$7)+IF(E50="",0,Setup!$B$8))))</f>
        <v/>
      </c>
      <c r="G50" s="24">
        <f>IF($F50="","",IF($F50&gt;=0.9,"A",IF($F50&gt;=0.8,"B",IF($F50&gt;=0.7,"C",IF($F50&gt;=0.6,"D","F")))))</f>
        <v/>
      </c>
    </row>
    <row r="51">
      <c r="A51" s="9">
        <f>IF(Students!A51="","",Students!A51)</f>
        <v/>
      </c>
      <c r="B51" s="15">
        <f>IF($A51="","",IF(SUMIFS(Scores!$E$5:$E$124,Scores!$A$5:$A$124,$A51,Scores!$B$5:$B$124,Setup!$A$5,Scores!$D$5:$D$124,"&lt;&gt;")=0,"",SUMIFS(Scores!$D$5:$D$124,Scores!$A$5:$A$124,$A51,Scores!$B$5:$B$124,Setup!$A$5)/SUMIFS(Scores!$E$5:$E$124,Scores!$A$5:$A$124,$A51,Scores!$B$5:$B$124,Setup!$A$5,Scores!$D$5:$D$124,"&lt;&gt;")))</f>
        <v/>
      </c>
      <c r="C51" s="15">
        <f>IF($A51="","",IF(SUMIFS(Scores!$E$5:$E$124,Scores!$A$5:$A$124,$A51,Scores!$B$5:$B$124,Setup!$A$6,Scores!$D$5:$D$124,"&lt;&gt;")=0,"",SUMIFS(Scores!$D$5:$D$124,Scores!$A$5:$A$124,$A51,Scores!$B$5:$B$124,Setup!$A$6)/SUMIFS(Scores!$E$5:$E$124,Scores!$A$5:$A$124,$A51,Scores!$B$5:$B$124,Setup!$A$6,Scores!$D$5:$D$124,"&lt;&gt;")))</f>
        <v/>
      </c>
      <c r="D51" s="15">
        <f>IF($A51="","",IF(SUMIFS(Scores!$E$5:$E$124,Scores!$A$5:$A$124,$A51,Scores!$B$5:$B$124,Setup!$A$7,Scores!$D$5:$D$124,"&lt;&gt;")=0,"",SUMIFS(Scores!$D$5:$D$124,Scores!$A$5:$A$124,$A51,Scores!$B$5:$B$124,Setup!$A$7)/SUMIFS(Scores!$E$5:$E$124,Scores!$A$5:$A$124,$A51,Scores!$B$5:$B$124,Setup!$A$7,Scores!$D$5:$D$124,"&lt;&gt;")))</f>
        <v/>
      </c>
      <c r="E51" s="15">
        <f>IF($A51="","",IF(SUMIFS(Scores!$E$5:$E$124,Scores!$A$5:$A$124,$A51,Scores!$B$5:$B$124,Setup!$A$8,Scores!$D$5:$D$124,"&lt;&gt;")=0,"",SUMIFS(Scores!$D$5:$D$124,Scores!$A$5:$A$124,$A51,Scores!$B$5:$B$124,Setup!$A$8)/SUMIFS(Scores!$E$5:$E$124,Scores!$A$5:$A$124,$A51,Scores!$B$5:$B$124,Setup!$A$8,Scores!$D$5:$D$124,"&lt;&gt;")))</f>
        <v/>
      </c>
      <c r="F51" s="20">
        <f>IF($A51="","",IF((IF(B51="",0,Setup!$B$5)+IF(C51="",0,Setup!$B$6)+IF(D51="",0,Setup!$B$7)+IF(E51="",0,Setup!$B$8))=0,"",(IF(B51="",0,B51*Setup!$B$5)+IF(C51="",0,C51*Setup!$B$6)+IF(D51="",0,D51*Setup!$B$7)+IF(E51="",0,E51*Setup!$B$8))/(IF(B51="",0,Setup!$B$5)+IF(C51="",0,Setup!$B$6)+IF(D51="",0,Setup!$B$7)+IF(E51="",0,Setup!$B$8))))</f>
        <v/>
      </c>
      <c r="G51" s="21">
        <f>IF($F51="","",IF($F51&gt;=0.9,"A",IF($F51&gt;=0.8,"B",IF($F51&gt;=0.7,"C",IF($F51&gt;=0.6,"D","F")))))</f>
        <v/>
      </c>
    </row>
    <row r="52">
      <c r="A52" s="22">
        <f>IF(Students!A52="","",Students!A52)</f>
        <v/>
      </c>
      <c r="B52" s="16">
        <f>IF($A52="","",IF(SUMIFS(Scores!$E$5:$E$124,Scores!$A$5:$A$124,$A52,Scores!$B$5:$B$124,Setup!$A$5,Scores!$D$5:$D$124,"&lt;&gt;")=0,"",SUMIFS(Scores!$D$5:$D$124,Scores!$A$5:$A$124,$A52,Scores!$B$5:$B$124,Setup!$A$5)/SUMIFS(Scores!$E$5:$E$124,Scores!$A$5:$A$124,$A52,Scores!$B$5:$B$124,Setup!$A$5,Scores!$D$5:$D$124,"&lt;&gt;")))</f>
        <v/>
      </c>
      <c r="C52" s="16">
        <f>IF($A52="","",IF(SUMIFS(Scores!$E$5:$E$124,Scores!$A$5:$A$124,$A52,Scores!$B$5:$B$124,Setup!$A$6,Scores!$D$5:$D$124,"&lt;&gt;")=0,"",SUMIFS(Scores!$D$5:$D$124,Scores!$A$5:$A$124,$A52,Scores!$B$5:$B$124,Setup!$A$6)/SUMIFS(Scores!$E$5:$E$124,Scores!$A$5:$A$124,$A52,Scores!$B$5:$B$124,Setup!$A$6,Scores!$D$5:$D$124,"&lt;&gt;")))</f>
        <v/>
      </c>
      <c r="D52" s="16">
        <f>IF($A52="","",IF(SUMIFS(Scores!$E$5:$E$124,Scores!$A$5:$A$124,$A52,Scores!$B$5:$B$124,Setup!$A$7,Scores!$D$5:$D$124,"&lt;&gt;")=0,"",SUMIFS(Scores!$D$5:$D$124,Scores!$A$5:$A$124,$A52,Scores!$B$5:$B$124,Setup!$A$7)/SUMIFS(Scores!$E$5:$E$124,Scores!$A$5:$A$124,$A52,Scores!$B$5:$B$124,Setup!$A$7,Scores!$D$5:$D$124,"&lt;&gt;")))</f>
        <v/>
      </c>
      <c r="E52" s="16">
        <f>IF($A52="","",IF(SUMIFS(Scores!$E$5:$E$124,Scores!$A$5:$A$124,$A52,Scores!$B$5:$B$124,Setup!$A$8,Scores!$D$5:$D$124,"&lt;&gt;")=0,"",SUMIFS(Scores!$D$5:$D$124,Scores!$A$5:$A$124,$A52,Scores!$B$5:$B$124,Setup!$A$8)/SUMIFS(Scores!$E$5:$E$124,Scores!$A$5:$A$124,$A52,Scores!$B$5:$B$124,Setup!$A$8,Scores!$D$5:$D$124,"&lt;&gt;")))</f>
        <v/>
      </c>
      <c r="F52" s="23">
        <f>IF($A52="","",IF((IF(B52="",0,Setup!$B$5)+IF(C52="",0,Setup!$B$6)+IF(D52="",0,Setup!$B$7)+IF(E52="",0,Setup!$B$8))=0,"",(IF(B52="",0,B52*Setup!$B$5)+IF(C52="",0,C52*Setup!$B$6)+IF(D52="",0,D52*Setup!$B$7)+IF(E52="",0,E52*Setup!$B$8))/(IF(B52="",0,Setup!$B$5)+IF(C52="",0,Setup!$B$6)+IF(D52="",0,Setup!$B$7)+IF(E52="",0,Setup!$B$8))))</f>
        <v/>
      </c>
      <c r="G52" s="24">
        <f>IF($F52="","",IF($F52&gt;=0.9,"A",IF($F52&gt;=0.8,"B",IF($F52&gt;=0.7,"C",IF($F52&gt;=0.6,"D","F")))))</f>
        <v/>
      </c>
    </row>
    <row r="53">
      <c r="A53" s="9">
        <f>IF(Students!A53="","",Students!A53)</f>
        <v/>
      </c>
      <c r="B53" s="15">
        <f>IF($A53="","",IF(SUMIFS(Scores!$E$5:$E$124,Scores!$A$5:$A$124,$A53,Scores!$B$5:$B$124,Setup!$A$5,Scores!$D$5:$D$124,"&lt;&gt;")=0,"",SUMIFS(Scores!$D$5:$D$124,Scores!$A$5:$A$124,$A53,Scores!$B$5:$B$124,Setup!$A$5)/SUMIFS(Scores!$E$5:$E$124,Scores!$A$5:$A$124,$A53,Scores!$B$5:$B$124,Setup!$A$5,Scores!$D$5:$D$124,"&lt;&gt;")))</f>
        <v/>
      </c>
      <c r="C53" s="15">
        <f>IF($A53="","",IF(SUMIFS(Scores!$E$5:$E$124,Scores!$A$5:$A$124,$A53,Scores!$B$5:$B$124,Setup!$A$6,Scores!$D$5:$D$124,"&lt;&gt;")=0,"",SUMIFS(Scores!$D$5:$D$124,Scores!$A$5:$A$124,$A53,Scores!$B$5:$B$124,Setup!$A$6)/SUMIFS(Scores!$E$5:$E$124,Scores!$A$5:$A$124,$A53,Scores!$B$5:$B$124,Setup!$A$6,Scores!$D$5:$D$124,"&lt;&gt;")))</f>
        <v/>
      </c>
      <c r="D53" s="15">
        <f>IF($A53="","",IF(SUMIFS(Scores!$E$5:$E$124,Scores!$A$5:$A$124,$A53,Scores!$B$5:$B$124,Setup!$A$7,Scores!$D$5:$D$124,"&lt;&gt;")=0,"",SUMIFS(Scores!$D$5:$D$124,Scores!$A$5:$A$124,$A53,Scores!$B$5:$B$124,Setup!$A$7)/SUMIFS(Scores!$E$5:$E$124,Scores!$A$5:$A$124,$A53,Scores!$B$5:$B$124,Setup!$A$7,Scores!$D$5:$D$124,"&lt;&gt;")))</f>
        <v/>
      </c>
      <c r="E53" s="15">
        <f>IF($A53="","",IF(SUMIFS(Scores!$E$5:$E$124,Scores!$A$5:$A$124,$A53,Scores!$B$5:$B$124,Setup!$A$8,Scores!$D$5:$D$124,"&lt;&gt;")=0,"",SUMIFS(Scores!$D$5:$D$124,Scores!$A$5:$A$124,$A53,Scores!$B$5:$B$124,Setup!$A$8)/SUMIFS(Scores!$E$5:$E$124,Scores!$A$5:$A$124,$A53,Scores!$B$5:$B$124,Setup!$A$8,Scores!$D$5:$D$124,"&lt;&gt;")))</f>
        <v/>
      </c>
      <c r="F53" s="20">
        <f>IF($A53="","",IF((IF(B53="",0,Setup!$B$5)+IF(C53="",0,Setup!$B$6)+IF(D53="",0,Setup!$B$7)+IF(E53="",0,Setup!$B$8))=0,"",(IF(B53="",0,B53*Setup!$B$5)+IF(C53="",0,C53*Setup!$B$6)+IF(D53="",0,D53*Setup!$B$7)+IF(E53="",0,E53*Setup!$B$8))/(IF(B53="",0,Setup!$B$5)+IF(C53="",0,Setup!$B$6)+IF(D53="",0,Setup!$B$7)+IF(E53="",0,Setup!$B$8))))</f>
        <v/>
      </c>
      <c r="G53" s="21">
        <f>IF($F53="","",IF($F53&gt;=0.9,"A",IF($F53&gt;=0.8,"B",IF($F53&gt;=0.7,"C",IF($F53&gt;=0.6,"D","F")))))</f>
        <v/>
      </c>
    </row>
    <row r="54">
      <c r="A54" s="22">
        <f>IF(Students!A54="","",Students!A54)</f>
        <v/>
      </c>
      <c r="B54" s="16">
        <f>IF($A54="","",IF(SUMIFS(Scores!$E$5:$E$124,Scores!$A$5:$A$124,$A54,Scores!$B$5:$B$124,Setup!$A$5,Scores!$D$5:$D$124,"&lt;&gt;")=0,"",SUMIFS(Scores!$D$5:$D$124,Scores!$A$5:$A$124,$A54,Scores!$B$5:$B$124,Setup!$A$5)/SUMIFS(Scores!$E$5:$E$124,Scores!$A$5:$A$124,$A54,Scores!$B$5:$B$124,Setup!$A$5,Scores!$D$5:$D$124,"&lt;&gt;")))</f>
        <v/>
      </c>
      <c r="C54" s="16">
        <f>IF($A54="","",IF(SUMIFS(Scores!$E$5:$E$124,Scores!$A$5:$A$124,$A54,Scores!$B$5:$B$124,Setup!$A$6,Scores!$D$5:$D$124,"&lt;&gt;")=0,"",SUMIFS(Scores!$D$5:$D$124,Scores!$A$5:$A$124,$A54,Scores!$B$5:$B$124,Setup!$A$6)/SUMIFS(Scores!$E$5:$E$124,Scores!$A$5:$A$124,$A54,Scores!$B$5:$B$124,Setup!$A$6,Scores!$D$5:$D$124,"&lt;&gt;")))</f>
        <v/>
      </c>
      <c r="D54" s="16">
        <f>IF($A54="","",IF(SUMIFS(Scores!$E$5:$E$124,Scores!$A$5:$A$124,$A54,Scores!$B$5:$B$124,Setup!$A$7,Scores!$D$5:$D$124,"&lt;&gt;")=0,"",SUMIFS(Scores!$D$5:$D$124,Scores!$A$5:$A$124,$A54,Scores!$B$5:$B$124,Setup!$A$7)/SUMIFS(Scores!$E$5:$E$124,Scores!$A$5:$A$124,$A54,Scores!$B$5:$B$124,Setup!$A$7,Scores!$D$5:$D$124,"&lt;&gt;")))</f>
        <v/>
      </c>
      <c r="E54" s="16">
        <f>IF($A54="","",IF(SUMIFS(Scores!$E$5:$E$124,Scores!$A$5:$A$124,$A54,Scores!$B$5:$B$124,Setup!$A$8,Scores!$D$5:$D$124,"&lt;&gt;")=0,"",SUMIFS(Scores!$D$5:$D$124,Scores!$A$5:$A$124,$A54,Scores!$B$5:$B$124,Setup!$A$8)/SUMIFS(Scores!$E$5:$E$124,Scores!$A$5:$A$124,$A54,Scores!$B$5:$B$124,Setup!$A$8,Scores!$D$5:$D$124,"&lt;&gt;")))</f>
        <v/>
      </c>
      <c r="F54" s="23">
        <f>IF($A54="","",IF((IF(B54="",0,Setup!$B$5)+IF(C54="",0,Setup!$B$6)+IF(D54="",0,Setup!$B$7)+IF(E54="",0,Setup!$B$8))=0,"",(IF(B54="",0,B54*Setup!$B$5)+IF(C54="",0,C54*Setup!$B$6)+IF(D54="",0,D54*Setup!$B$7)+IF(E54="",0,E54*Setup!$B$8))/(IF(B54="",0,Setup!$B$5)+IF(C54="",0,Setup!$B$6)+IF(D54="",0,Setup!$B$7)+IF(E54="",0,Setup!$B$8))))</f>
        <v/>
      </c>
      <c r="G54" s="24">
        <f>IF($F54="","",IF($F54&gt;=0.9,"A",IF($F54&gt;=0.8,"B",IF($F54&gt;=0.7,"C",IF($F54&gt;=0.6,"D","F")))))</f>
        <v/>
      </c>
    </row>
    <row r="55">
      <c r="A55" s="9">
        <f>IF(Students!A55="","",Students!A55)</f>
        <v/>
      </c>
      <c r="B55" s="15">
        <f>IF($A55="","",IF(SUMIFS(Scores!$E$5:$E$124,Scores!$A$5:$A$124,$A55,Scores!$B$5:$B$124,Setup!$A$5,Scores!$D$5:$D$124,"&lt;&gt;")=0,"",SUMIFS(Scores!$D$5:$D$124,Scores!$A$5:$A$124,$A55,Scores!$B$5:$B$124,Setup!$A$5)/SUMIFS(Scores!$E$5:$E$124,Scores!$A$5:$A$124,$A55,Scores!$B$5:$B$124,Setup!$A$5,Scores!$D$5:$D$124,"&lt;&gt;")))</f>
        <v/>
      </c>
      <c r="C55" s="15">
        <f>IF($A55="","",IF(SUMIFS(Scores!$E$5:$E$124,Scores!$A$5:$A$124,$A55,Scores!$B$5:$B$124,Setup!$A$6,Scores!$D$5:$D$124,"&lt;&gt;")=0,"",SUMIFS(Scores!$D$5:$D$124,Scores!$A$5:$A$124,$A55,Scores!$B$5:$B$124,Setup!$A$6)/SUMIFS(Scores!$E$5:$E$124,Scores!$A$5:$A$124,$A55,Scores!$B$5:$B$124,Setup!$A$6,Scores!$D$5:$D$124,"&lt;&gt;")))</f>
        <v/>
      </c>
      <c r="D55" s="15">
        <f>IF($A55="","",IF(SUMIFS(Scores!$E$5:$E$124,Scores!$A$5:$A$124,$A55,Scores!$B$5:$B$124,Setup!$A$7,Scores!$D$5:$D$124,"&lt;&gt;")=0,"",SUMIFS(Scores!$D$5:$D$124,Scores!$A$5:$A$124,$A55,Scores!$B$5:$B$124,Setup!$A$7)/SUMIFS(Scores!$E$5:$E$124,Scores!$A$5:$A$124,$A55,Scores!$B$5:$B$124,Setup!$A$7,Scores!$D$5:$D$124,"&lt;&gt;")))</f>
        <v/>
      </c>
      <c r="E55" s="15">
        <f>IF($A55="","",IF(SUMIFS(Scores!$E$5:$E$124,Scores!$A$5:$A$124,$A55,Scores!$B$5:$B$124,Setup!$A$8,Scores!$D$5:$D$124,"&lt;&gt;")=0,"",SUMIFS(Scores!$D$5:$D$124,Scores!$A$5:$A$124,$A55,Scores!$B$5:$B$124,Setup!$A$8)/SUMIFS(Scores!$E$5:$E$124,Scores!$A$5:$A$124,$A55,Scores!$B$5:$B$124,Setup!$A$8,Scores!$D$5:$D$124,"&lt;&gt;")))</f>
        <v/>
      </c>
      <c r="F55" s="20">
        <f>IF($A55="","",IF((IF(B55="",0,Setup!$B$5)+IF(C55="",0,Setup!$B$6)+IF(D55="",0,Setup!$B$7)+IF(E55="",0,Setup!$B$8))=0,"",(IF(B55="",0,B55*Setup!$B$5)+IF(C55="",0,C55*Setup!$B$6)+IF(D55="",0,D55*Setup!$B$7)+IF(E55="",0,E55*Setup!$B$8))/(IF(B55="",0,Setup!$B$5)+IF(C55="",0,Setup!$B$6)+IF(D55="",0,Setup!$B$7)+IF(E55="",0,Setup!$B$8))))</f>
        <v/>
      </c>
      <c r="G55" s="21">
        <f>IF($F55="","",IF($F55&gt;=0.9,"A",IF($F55&gt;=0.8,"B",IF($F55&gt;=0.7,"C",IF($F55&gt;=0.6,"D","F")))))</f>
        <v/>
      </c>
    </row>
    <row r="56">
      <c r="A56" s="22">
        <f>IF(Students!A56="","",Students!A56)</f>
        <v/>
      </c>
      <c r="B56" s="16">
        <f>IF($A56="","",IF(SUMIFS(Scores!$E$5:$E$124,Scores!$A$5:$A$124,$A56,Scores!$B$5:$B$124,Setup!$A$5,Scores!$D$5:$D$124,"&lt;&gt;")=0,"",SUMIFS(Scores!$D$5:$D$124,Scores!$A$5:$A$124,$A56,Scores!$B$5:$B$124,Setup!$A$5)/SUMIFS(Scores!$E$5:$E$124,Scores!$A$5:$A$124,$A56,Scores!$B$5:$B$124,Setup!$A$5,Scores!$D$5:$D$124,"&lt;&gt;")))</f>
        <v/>
      </c>
      <c r="C56" s="16">
        <f>IF($A56="","",IF(SUMIFS(Scores!$E$5:$E$124,Scores!$A$5:$A$124,$A56,Scores!$B$5:$B$124,Setup!$A$6,Scores!$D$5:$D$124,"&lt;&gt;")=0,"",SUMIFS(Scores!$D$5:$D$124,Scores!$A$5:$A$124,$A56,Scores!$B$5:$B$124,Setup!$A$6)/SUMIFS(Scores!$E$5:$E$124,Scores!$A$5:$A$124,$A56,Scores!$B$5:$B$124,Setup!$A$6,Scores!$D$5:$D$124,"&lt;&gt;")))</f>
        <v/>
      </c>
      <c r="D56" s="16">
        <f>IF($A56="","",IF(SUMIFS(Scores!$E$5:$E$124,Scores!$A$5:$A$124,$A56,Scores!$B$5:$B$124,Setup!$A$7,Scores!$D$5:$D$124,"&lt;&gt;")=0,"",SUMIFS(Scores!$D$5:$D$124,Scores!$A$5:$A$124,$A56,Scores!$B$5:$B$124,Setup!$A$7)/SUMIFS(Scores!$E$5:$E$124,Scores!$A$5:$A$124,$A56,Scores!$B$5:$B$124,Setup!$A$7,Scores!$D$5:$D$124,"&lt;&gt;")))</f>
        <v/>
      </c>
      <c r="E56" s="16">
        <f>IF($A56="","",IF(SUMIFS(Scores!$E$5:$E$124,Scores!$A$5:$A$124,$A56,Scores!$B$5:$B$124,Setup!$A$8,Scores!$D$5:$D$124,"&lt;&gt;")=0,"",SUMIFS(Scores!$D$5:$D$124,Scores!$A$5:$A$124,$A56,Scores!$B$5:$B$124,Setup!$A$8)/SUMIFS(Scores!$E$5:$E$124,Scores!$A$5:$A$124,$A56,Scores!$B$5:$B$124,Setup!$A$8,Scores!$D$5:$D$124,"&lt;&gt;")))</f>
        <v/>
      </c>
      <c r="F56" s="23">
        <f>IF($A56="","",IF((IF(B56="",0,Setup!$B$5)+IF(C56="",0,Setup!$B$6)+IF(D56="",0,Setup!$B$7)+IF(E56="",0,Setup!$B$8))=0,"",(IF(B56="",0,B56*Setup!$B$5)+IF(C56="",0,C56*Setup!$B$6)+IF(D56="",0,D56*Setup!$B$7)+IF(E56="",0,E56*Setup!$B$8))/(IF(B56="",0,Setup!$B$5)+IF(C56="",0,Setup!$B$6)+IF(D56="",0,Setup!$B$7)+IF(E56="",0,Setup!$B$8))))</f>
        <v/>
      </c>
      <c r="G56" s="24">
        <f>IF($F56="","",IF($F56&gt;=0.9,"A",IF($F56&gt;=0.8,"B",IF($F56&gt;=0.7,"C",IF($F56&gt;=0.6,"D","F")))))</f>
        <v/>
      </c>
    </row>
    <row r="57">
      <c r="A57" s="9">
        <f>IF(Students!A57="","",Students!A57)</f>
        <v/>
      </c>
      <c r="B57" s="15">
        <f>IF($A57="","",IF(SUMIFS(Scores!$E$5:$E$124,Scores!$A$5:$A$124,$A57,Scores!$B$5:$B$124,Setup!$A$5,Scores!$D$5:$D$124,"&lt;&gt;")=0,"",SUMIFS(Scores!$D$5:$D$124,Scores!$A$5:$A$124,$A57,Scores!$B$5:$B$124,Setup!$A$5)/SUMIFS(Scores!$E$5:$E$124,Scores!$A$5:$A$124,$A57,Scores!$B$5:$B$124,Setup!$A$5,Scores!$D$5:$D$124,"&lt;&gt;")))</f>
        <v/>
      </c>
      <c r="C57" s="15">
        <f>IF($A57="","",IF(SUMIFS(Scores!$E$5:$E$124,Scores!$A$5:$A$124,$A57,Scores!$B$5:$B$124,Setup!$A$6,Scores!$D$5:$D$124,"&lt;&gt;")=0,"",SUMIFS(Scores!$D$5:$D$124,Scores!$A$5:$A$124,$A57,Scores!$B$5:$B$124,Setup!$A$6)/SUMIFS(Scores!$E$5:$E$124,Scores!$A$5:$A$124,$A57,Scores!$B$5:$B$124,Setup!$A$6,Scores!$D$5:$D$124,"&lt;&gt;")))</f>
        <v/>
      </c>
      <c r="D57" s="15">
        <f>IF($A57="","",IF(SUMIFS(Scores!$E$5:$E$124,Scores!$A$5:$A$124,$A57,Scores!$B$5:$B$124,Setup!$A$7,Scores!$D$5:$D$124,"&lt;&gt;")=0,"",SUMIFS(Scores!$D$5:$D$124,Scores!$A$5:$A$124,$A57,Scores!$B$5:$B$124,Setup!$A$7)/SUMIFS(Scores!$E$5:$E$124,Scores!$A$5:$A$124,$A57,Scores!$B$5:$B$124,Setup!$A$7,Scores!$D$5:$D$124,"&lt;&gt;")))</f>
        <v/>
      </c>
      <c r="E57" s="15">
        <f>IF($A57="","",IF(SUMIFS(Scores!$E$5:$E$124,Scores!$A$5:$A$124,$A57,Scores!$B$5:$B$124,Setup!$A$8,Scores!$D$5:$D$124,"&lt;&gt;")=0,"",SUMIFS(Scores!$D$5:$D$124,Scores!$A$5:$A$124,$A57,Scores!$B$5:$B$124,Setup!$A$8)/SUMIFS(Scores!$E$5:$E$124,Scores!$A$5:$A$124,$A57,Scores!$B$5:$B$124,Setup!$A$8,Scores!$D$5:$D$124,"&lt;&gt;")))</f>
        <v/>
      </c>
      <c r="F57" s="20">
        <f>IF($A57="","",IF((IF(B57="",0,Setup!$B$5)+IF(C57="",0,Setup!$B$6)+IF(D57="",0,Setup!$B$7)+IF(E57="",0,Setup!$B$8))=0,"",(IF(B57="",0,B57*Setup!$B$5)+IF(C57="",0,C57*Setup!$B$6)+IF(D57="",0,D57*Setup!$B$7)+IF(E57="",0,E57*Setup!$B$8))/(IF(B57="",0,Setup!$B$5)+IF(C57="",0,Setup!$B$6)+IF(D57="",0,Setup!$B$7)+IF(E57="",0,Setup!$B$8))))</f>
        <v/>
      </c>
      <c r="G57" s="21">
        <f>IF($F57="","",IF($F57&gt;=0.9,"A",IF($F57&gt;=0.8,"B",IF($F57&gt;=0.7,"C",IF($F57&gt;=0.6,"D","F")))))</f>
        <v/>
      </c>
    </row>
    <row r="58">
      <c r="A58" s="22">
        <f>IF(Students!A58="","",Students!A58)</f>
        <v/>
      </c>
      <c r="B58" s="16">
        <f>IF($A58="","",IF(SUMIFS(Scores!$E$5:$E$124,Scores!$A$5:$A$124,$A58,Scores!$B$5:$B$124,Setup!$A$5,Scores!$D$5:$D$124,"&lt;&gt;")=0,"",SUMIFS(Scores!$D$5:$D$124,Scores!$A$5:$A$124,$A58,Scores!$B$5:$B$124,Setup!$A$5)/SUMIFS(Scores!$E$5:$E$124,Scores!$A$5:$A$124,$A58,Scores!$B$5:$B$124,Setup!$A$5,Scores!$D$5:$D$124,"&lt;&gt;")))</f>
        <v/>
      </c>
      <c r="C58" s="16">
        <f>IF($A58="","",IF(SUMIFS(Scores!$E$5:$E$124,Scores!$A$5:$A$124,$A58,Scores!$B$5:$B$124,Setup!$A$6,Scores!$D$5:$D$124,"&lt;&gt;")=0,"",SUMIFS(Scores!$D$5:$D$124,Scores!$A$5:$A$124,$A58,Scores!$B$5:$B$124,Setup!$A$6)/SUMIFS(Scores!$E$5:$E$124,Scores!$A$5:$A$124,$A58,Scores!$B$5:$B$124,Setup!$A$6,Scores!$D$5:$D$124,"&lt;&gt;")))</f>
        <v/>
      </c>
      <c r="D58" s="16">
        <f>IF($A58="","",IF(SUMIFS(Scores!$E$5:$E$124,Scores!$A$5:$A$124,$A58,Scores!$B$5:$B$124,Setup!$A$7,Scores!$D$5:$D$124,"&lt;&gt;")=0,"",SUMIFS(Scores!$D$5:$D$124,Scores!$A$5:$A$124,$A58,Scores!$B$5:$B$124,Setup!$A$7)/SUMIFS(Scores!$E$5:$E$124,Scores!$A$5:$A$124,$A58,Scores!$B$5:$B$124,Setup!$A$7,Scores!$D$5:$D$124,"&lt;&gt;")))</f>
        <v/>
      </c>
      <c r="E58" s="16">
        <f>IF($A58="","",IF(SUMIFS(Scores!$E$5:$E$124,Scores!$A$5:$A$124,$A58,Scores!$B$5:$B$124,Setup!$A$8,Scores!$D$5:$D$124,"&lt;&gt;")=0,"",SUMIFS(Scores!$D$5:$D$124,Scores!$A$5:$A$124,$A58,Scores!$B$5:$B$124,Setup!$A$8)/SUMIFS(Scores!$E$5:$E$124,Scores!$A$5:$A$124,$A58,Scores!$B$5:$B$124,Setup!$A$8,Scores!$D$5:$D$124,"&lt;&gt;")))</f>
        <v/>
      </c>
      <c r="F58" s="23">
        <f>IF($A58="","",IF((IF(B58="",0,Setup!$B$5)+IF(C58="",0,Setup!$B$6)+IF(D58="",0,Setup!$B$7)+IF(E58="",0,Setup!$B$8))=0,"",(IF(B58="",0,B58*Setup!$B$5)+IF(C58="",0,C58*Setup!$B$6)+IF(D58="",0,D58*Setup!$B$7)+IF(E58="",0,E58*Setup!$B$8))/(IF(B58="",0,Setup!$B$5)+IF(C58="",0,Setup!$B$6)+IF(D58="",0,Setup!$B$7)+IF(E58="",0,Setup!$B$8))))</f>
        <v/>
      </c>
      <c r="G58" s="24">
        <f>IF($F58="","",IF($F58&gt;=0.9,"A",IF($F58&gt;=0.8,"B",IF($F58&gt;=0.7,"C",IF($F58&gt;=0.6,"D","F")))))</f>
        <v/>
      </c>
    </row>
    <row r="59">
      <c r="A59" s="9">
        <f>IF(Students!A59="","",Students!A59)</f>
        <v/>
      </c>
      <c r="B59" s="15">
        <f>IF($A59="","",IF(SUMIFS(Scores!$E$5:$E$124,Scores!$A$5:$A$124,$A59,Scores!$B$5:$B$124,Setup!$A$5,Scores!$D$5:$D$124,"&lt;&gt;")=0,"",SUMIFS(Scores!$D$5:$D$124,Scores!$A$5:$A$124,$A59,Scores!$B$5:$B$124,Setup!$A$5)/SUMIFS(Scores!$E$5:$E$124,Scores!$A$5:$A$124,$A59,Scores!$B$5:$B$124,Setup!$A$5,Scores!$D$5:$D$124,"&lt;&gt;")))</f>
        <v/>
      </c>
      <c r="C59" s="15">
        <f>IF($A59="","",IF(SUMIFS(Scores!$E$5:$E$124,Scores!$A$5:$A$124,$A59,Scores!$B$5:$B$124,Setup!$A$6,Scores!$D$5:$D$124,"&lt;&gt;")=0,"",SUMIFS(Scores!$D$5:$D$124,Scores!$A$5:$A$124,$A59,Scores!$B$5:$B$124,Setup!$A$6)/SUMIFS(Scores!$E$5:$E$124,Scores!$A$5:$A$124,$A59,Scores!$B$5:$B$124,Setup!$A$6,Scores!$D$5:$D$124,"&lt;&gt;")))</f>
        <v/>
      </c>
      <c r="D59" s="15">
        <f>IF($A59="","",IF(SUMIFS(Scores!$E$5:$E$124,Scores!$A$5:$A$124,$A59,Scores!$B$5:$B$124,Setup!$A$7,Scores!$D$5:$D$124,"&lt;&gt;")=0,"",SUMIFS(Scores!$D$5:$D$124,Scores!$A$5:$A$124,$A59,Scores!$B$5:$B$124,Setup!$A$7)/SUMIFS(Scores!$E$5:$E$124,Scores!$A$5:$A$124,$A59,Scores!$B$5:$B$124,Setup!$A$7,Scores!$D$5:$D$124,"&lt;&gt;")))</f>
        <v/>
      </c>
      <c r="E59" s="15">
        <f>IF($A59="","",IF(SUMIFS(Scores!$E$5:$E$124,Scores!$A$5:$A$124,$A59,Scores!$B$5:$B$124,Setup!$A$8,Scores!$D$5:$D$124,"&lt;&gt;")=0,"",SUMIFS(Scores!$D$5:$D$124,Scores!$A$5:$A$124,$A59,Scores!$B$5:$B$124,Setup!$A$8)/SUMIFS(Scores!$E$5:$E$124,Scores!$A$5:$A$124,$A59,Scores!$B$5:$B$124,Setup!$A$8,Scores!$D$5:$D$124,"&lt;&gt;")))</f>
        <v/>
      </c>
      <c r="F59" s="20">
        <f>IF($A59="","",IF((IF(B59="",0,Setup!$B$5)+IF(C59="",0,Setup!$B$6)+IF(D59="",0,Setup!$B$7)+IF(E59="",0,Setup!$B$8))=0,"",(IF(B59="",0,B59*Setup!$B$5)+IF(C59="",0,C59*Setup!$B$6)+IF(D59="",0,D59*Setup!$B$7)+IF(E59="",0,E59*Setup!$B$8))/(IF(B59="",0,Setup!$B$5)+IF(C59="",0,Setup!$B$6)+IF(D59="",0,Setup!$B$7)+IF(E59="",0,Setup!$B$8))))</f>
        <v/>
      </c>
      <c r="G59" s="21">
        <f>IF($F59="","",IF($F59&gt;=0.9,"A",IF($F59&gt;=0.8,"B",IF($F59&gt;=0.7,"C",IF($F59&gt;=0.6,"D","F")))))</f>
        <v/>
      </c>
    </row>
    <row r="60">
      <c r="A60" s="22">
        <f>IF(Students!A60="","",Students!A60)</f>
        <v/>
      </c>
      <c r="B60" s="16">
        <f>IF($A60="","",IF(SUMIFS(Scores!$E$5:$E$124,Scores!$A$5:$A$124,$A60,Scores!$B$5:$B$124,Setup!$A$5,Scores!$D$5:$D$124,"&lt;&gt;")=0,"",SUMIFS(Scores!$D$5:$D$124,Scores!$A$5:$A$124,$A60,Scores!$B$5:$B$124,Setup!$A$5)/SUMIFS(Scores!$E$5:$E$124,Scores!$A$5:$A$124,$A60,Scores!$B$5:$B$124,Setup!$A$5,Scores!$D$5:$D$124,"&lt;&gt;")))</f>
        <v/>
      </c>
      <c r="C60" s="16">
        <f>IF($A60="","",IF(SUMIFS(Scores!$E$5:$E$124,Scores!$A$5:$A$124,$A60,Scores!$B$5:$B$124,Setup!$A$6,Scores!$D$5:$D$124,"&lt;&gt;")=0,"",SUMIFS(Scores!$D$5:$D$124,Scores!$A$5:$A$124,$A60,Scores!$B$5:$B$124,Setup!$A$6)/SUMIFS(Scores!$E$5:$E$124,Scores!$A$5:$A$124,$A60,Scores!$B$5:$B$124,Setup!$A$6,Scores!$D$5:$D$124,"&lt;&gt;")))</f>
        <v/>
      </c>
      <c r="D60" s="16">
        <f>IF($A60="","",IF(SUMIFS(Scores!$E$5:$E$124,Scores!$A$5:$A$124,$A60,Scores!$B$5:$B$124,Setup!$A$7,Scores!$D$5:$D$124,"&lt;&gt;")=0,"",SUMIFS(Scores!$D$5:$D$124,Scores!$A$5:$A$124,$A60,Scores!$B$5:$B$124,Setup!$A$7)/SUMIFS(Scores!$E$5:$E$124,Scores!$A$5:$A$124,$A60,Scores!$B$5:$B$124,Setup!$A$7,Scores!$D$5:$D$124,"&lt;&gt;")))</f>
        <v/>
      </c>
      <c r="E60" s="16">
        <f>IF($A60="","",IF(SUMIFS(Scores!$E$5:$E$124,Scores!$A$5:$A$124,$A60,Scores!$B$5:$B$124,Setup!$A$8,Scores!$D$5:$D$124,"&lt;&gt;")=0,"",SUMIFS(Scores!$D$5:$D$124,Scores!$A$5:$A$124,$A60,Scores!$B$5:$B$124,Setup!$A$8)/SUMIFS(Scores!$E$5:$E$124,Scores!$A$5:$A$124,$A60,Scores!$B$5:$B$124,Setup!$A$8,Scores!$D$5:$D$124,"&lt;&gt;")))</f>
        <v/>
      </c>
      <c r="F60" s="23">
        <f>IF($A60="","",IF((IF(B60="",0,Setup!$B$5)+IF(C60="",0,Setup!$B$6)+IF(D60="",0,Setup!$B$7)+IF(E60="",0,Setup!$B$8))=0,"",(IF(B60="",0,B60*Setup!$B$5)+IF(C60="",0,C60*Setup!$B$6)+IF(D60="",0,D60*Setup!$B$7)+IF(E60="",0,E60*Setup!$B$8))/(IF(B60="",0,Setup!$B$5)+IF(C60="",0,Setup!$B$6)+IF(D60="",0,Setup!$B$7)+IF(E60="",0,Setup!$B$8))))</f>
        <v/>
      </c>
      <c r="G60" s="24">
        <f>IF($F60="","",IF($F60&gt;=0.9,"A",IF($F60&gt;=0.8,"B",IF($F60&gt;=0.7,"C",IF($F60&gt;=0.6,"D","F")))))</f>
        <v/>
      </c>
    </row>
    <row r="61">
      <c r="A61" s="9">
        <f>IF(Students!A61="","",Students!A61)</f>
        <v/>
      </c>
      <c r="B61" s="15">
        <f>IF($A61="","",IF(SUMIFS(Scores!$E$5:$E$124,Scores!$A$5:$A$124,$A61,Scores!$B$5:$B$124,Setup!$A$5,Scores!$D$5:$D$124,"&lt;&gt;")=0,"",SUMIFS(Scores!$D$5:$D$124,Scores!$A$5:$A$124,$A61,Scores!$B$5:$B$124,Setup!$A$5)/SUMIFS(Scores!$E$5:$E$124,Scores!$A$5:$A$124,$A61,Scores!$B$5:$B$124,Setup!$A$5,Scores!$D$5:$D$124,"&lt;&gt;")))</f>
        <v/>
      </c>
      <c r="C61" s="15">
        <f>IF($A61="","",IF(SUMIFS(Scores!$E$5:$E$124,Scores!$A$5:$A$124,$A61,Scores!$B$5:$B$124,Setup!$A$6,Scores!$D$5:$D$124,"&lt;&gt;")=0,"",SUMIFS(Scores!$D$5:$D$124,Scores!$A$5:$A$124,$A61,Scores!$B$5:$B$124,Setup!$A$6)/SUMIFS(Scores!$E$5:$E$124,Scores!$A$5:$A$124,$A61,Scores!$B$5:$B$124,Setup!$A$6,Scores!$D$5:$D$124,"&lt;&gt;")))</f>
        <v/>
      </c>
      <c r="D61" s="15">
        <f>IF($A61="","",IF(SUMIFS(Scores!$E$5:$E$124,Scores!$A$5:$A$124,$A61,Scores!$B$5:$B$124,Setup!$A$7,Scores!$D$5:$D$124,"&lt;&gt;")=0,"",SUMIFS(Scores!$D$5:$D$124,Scores!$A$5:$A$124,$A61,Scores!$B$5:$B$124,Setup!$A$7)/SUMIFS(Scores!$E$5:$E$124,Scores!$A$5:$A$124,$A61,Scores!$B$5:$B$124,Setup!$A$7,Scores!$D$5:$D$124,"&lt;&gt;")))</f>
        <v/>
      </c>
      <c r="E61" s="15">
        <f>IF($A61="","",IF(SUMIFS(Scores!$E$5:$E$124,Scores!$A$5:$A$124,$A61,Scores!$B$5:$B$124,Setup!$A$8,Scores!$D$5:$D$124,"&lt;&gt;")=0,"",SUMIFS(Scores!$D$5:$D$124,Scores!$A$5:$A$124,$A61,Scores!$B$5:$B$124,Setup!$A$8)/SUMIFS(Scores!$E$5:$E$124,Scores!$A$5:$A$124,$A61,Scores!$B$5:$B$124,Setup!$A$8,Scores!$D$5:$D$124,"&lt;&gt;")))</f>
        <v/>
      </c>
      <c r="F61" s="20">
        <f>IF($A61="","",IF((IF(B61="",0,Setup!$B$5)+IF(C61="",0,Setup!$B$6)+IF(D61="",0,Setup!$B$7)+IF(E61="",0,Setup!$B$8))=0,"",(IF(B61="",0,B61*Setup!$B$5)+IF(C61="",0,C61*Setup!$B$6)+IF(D61="",0,D61*Setup!$B$7)+IF(E61="",0,E61*Setup!$B$8))/(IF(B61="",0,Setup!$B$5)+IF(C61="",0,Setup!$B$6)+IF(D61="",0,Setup!$B$7)+IF(E61="",0,Setup!$B$8))))</f>
        <v/>
      </c>
      <c r="G61" s="21">
        <f>IF($F61="","",IF($F61&gt;=0.9,"A",IF($F61&gt;=0.8,"B",IF($F61&gt;=0.7,"C",IF($F61&gt;=0.6,"D","F")))))</f>
        <v/>
      </c>
    </row>
    <row r="62">
      <c r="A62" s="22">
        <f>IF(Students!A62="","",Students!A62)</f>
        <v/>
      </c>
      <c r="B62" s="16">
        <f>IF($A62="","",IF(SUMIFS(Scores!$E$5:$E$124,Scores!$A$5:$A$124,$A62,Scores!$B$5:$B$124,Setup!$A$5,Scores!$D$5:$D$124,"&lt;&gt;")=0,"",SUMIFS(Scores!$D$5:$D$124,Scores!$A$5:$A$124,$A62,Scores!$B$5:$B$124,Setup!$A$5)/SUMIFS(Scores!$E$5:$E$124,Scores!$A$5:$A$124,$A62,Scores!$B$5:$B$124,Setup!$A$5,Scores!$D$5:$D$124,"&lt;&gt;")))</f>
        <v/>
      </c>
      <c r="C62" s="16">
        <f>IF($A62="","",IF(SUMIFS(Scores!$E$5:$E$124,Scores!$A$5:$A$124,$A62,Scores!$B$5:$B$124,Setup!$A$6,Scores!$D$5:$D$124,"&lt;&gt;")=0,"",SUMIFS(Scores!$D$5:$D$124,Scores!$A$5:$A$124,$A62,Scores!$B$5:$B$124,Setup!$A$6)/SUMIFS(Scores!$E$5:$E$124,Scores!$A$5:$A$124,$A62,Scores!$B$5:$B$124,Setup!$A$6,Scores!$D$5:$D$124,"&lt;&gt;")))</f>
        <v/>
      </c>
      <c r="D62" s="16">
        <f>IF($A62="","",IF(SUMIFS(Scores!$E$5:$E$124,Scores!$A$5:$A$124,$A62,Scores!$B$5:$B$124,Setup!$A$7,Scores!$D$5:$D$124,"&lt;&gt;")=0,"",SUMIFS(Scores!$D$5:$D$124,Scores!$A$5:$A$124,$A62,Scores!$B$5:$B$124,Setup!$A$7)/SUMIFS(Scores!$E$5:$E$124,Scores!$A$5:$A$124,$A62,Scores!$B$5:$B$124,Setup!$A$7,Scores!$D$5:$D$124,"&lt;&gt;")))</f>
        <v/>
      </c>
      <c r="E62" s="16">
        <f>IF($A62="","",IF(SUMIFS(Scores!$E$5:$E$124,Scores!$A$5:$A$124,$A62,Scores!$B$5:$B$124,Setup!$A$8,Scores!$D$5:$D$124,"&lt;&gt;")=0,"",SUMIFS(Scores!$D$5:$D$124,Scores!$A$5:$A$124,$A62,Scores!$B$5:$B$124,Setup!$A$8)/SUMIFS(Scores!$E$5:$E$124,Scores!$A$5:$A$124,$A62,Scores!$B$5:$B$124,Setup!$A$8,Scores!$D$5:$D$124,"&lt;&gt;")))</f>
        <v/>
      </c>
      <c r="F62" s="23">
        <f>IF($A62="","",IF((IF(B62="",0,Setup!$B$5)+IF(C62="",0,Setup!$B$6)+IF(D62="",0,Setup!$B$7)+IF(E62="",0,Setup!$B$8))=0,"",(IF(B62="",0,B62*Setup!$B$5)+IF(C62="",0,C62*Setup!$B$6)+IF(D62="",0,D62*Setup!$B$7)+IF(E62="",0,E62*Setup!$B$8))/(IF(B62="",0,Setup!$B$5)+IF(C62="",0,Setup!$B$6)+IF(D62="",0,Setup!$B$7)+IF(E62="",0,Setup!$B$8))))</f>
        <v/>
      </c>
      <c r="G62" s="24">
        <f>IF($F62="","",IF($F62&gt;=0.9,"A",IF($F62&gt;=0.8,"B",IF($F62&gt;=0.7,"C",IF($F62&gt;=0.6,"D","F")))))</f>
        <v/>
      </c>
    </row>
    <row r="63">
      <c r="A63" s="9">
        <f>IF(Students!A63="","",Students!A63)</f>
        <v/>
      </c>
      <c r="B63" s="15">
        <f>IF($A63="","",IF(SUMIFS(Scores!$E$5:$E$124,Scores!$A$5:$A$124,$A63,Scores!$B$5:$B$124,Setup!$A$5,Scores!$D$5:$D$124,"&lt;&gt;")=0,"",SUMIFS(Scores!$D$5:$D$124,Scores!$A$5:$A$124,$A63,Scores!$B$5:$B$124,Setup!$A$5)/SUMIFS(Scores!$E$5:$E$124,Scores!$A$5:$A$124,$A63,Scores!$B$5:$B$124,Setup!$A$5,Scores!$D$5:$D$124,"&lt;&gt;")))</f>
        <v/>
      </c>
      <c r="C63" s="15">
        <f>IF($A63="","",IF(SUMIFS(Scores!$E$5:$E$124,Scores!$A$5:$A$124,$A63,Scores!$B$5:$B$124,Setup!$A$6,Scores!$D$5:$D$124,"&lt;&gt;")=0,"",SUMIFS(Scores!$D$5:$D$124,Scores!$A$5:$A$124,$A63,Scores!$B$5:$B$124,Setup!$A$6)/SUMIFS(Scores!$E$5:$E$124,Scores!$A$5:$A$124,$A63,Scores!$B$5:$B$124,Setup!$A$6,Scores!$D$5:$D$124,"&lt;&gt;")))</f>
        <v/>
      </c>
      <c r="D63" s="15">
        <f>IF($A63="","",IF(SUMIFS(Scores!$E$5:$E$124,Scores!$A$5:$A$124,$A63,Scores!$B$5:$B$124,Setup!$A$7,Scores!$D$5:$D$124,"&lt;&gt;")=0,"",SUMIFS(Scores!$D$5:$D$124,Scores!$A$5:$A$124,$A63,Scores!$B$5:$B$124,Setup!$A$7)/SUMIFS(Scores!$E$5:$E$124,Scores!$A$5:$A$124,$A63,Scores!$B$5:$B$124,Setup!$A$7,Scores!$D$5:$D$124,"&lt;&gt;")))</f>
        <v/>
      </c>
      <c r="E63" s="15">
        <f>IF($A63="","",IF(SUMIFS(Scores!$E$5:$E$124,Scores!$A$5:$A$124,$A63,Scores!$B$5:$B$124,Setup!$A$8,Scores!$D$5:$D$124,"&lt;&gt;")=0,"",SUMIFS(Scores!$D$5:$D$124,Scores!$A$5:$A$124,$A63,Scores!$B$5:$B$124,Setup!$A$8)/SUMIFS(Scores!$E$5:$E$124,Scores!$A$5:$A$124,$A63,Scores!$B$5:$B$124,Setup!$A$8,Scores!$D$5:$D$124,"&lt;&gt;")))</f>
        <v/>
      </c>
      <c r="F63" s="20">
        <f>IF($A63="","",IF((IF(B63="",0,Setup!$B$5)+IF(C63="",0,Setup!$B$6)+IF(D63="",0,Setup!$B$7)+IF(E63="",0,Setup!$B$8))=0,"",(IF(B63="",0,B63*Setup!$B$5)+IF(C63="",0,C63*Setup!$B$6)+IF(D63="",0,D63*Setup!$B$7)+IF(E63="",0,E63*Setup!$B$8))/(IF(B63="",0,Setup!$B$5)+IF(C63="",0,Setup!$B$6)+IF(D63="",0,Setup!$B$7)+IF(E63="",0,Setup!$B$8))))</f>
        <v/>
      </c>
      <c r="G63" s="21">
        <f>IF($F63="","",IF($F63&gt;=0.9,"A",IF($F63&gt;=0.8,"B",IF($F63&gt;=0.7,"C",IF($F63&gt;=0.6,"D","F")))))</f>
        <v/>
      </c>
    </row>
    <row r="64">
      <c r="A64" s="22">
        <f>IF(Students!A64="","",Students!A64)</f>
        <v/>
      </c>
      <c r="B64" s="16">
        <f>IF($A64="","",IF(SUMIFS(Scores!$E$5:$E$124,Scores!$A$5:$A$124,$A64,Scores!$B$5:$B$124,Setup!$A$5,Scores!$D$5:$D$124,"&lt;&gt;")=0,"",SUMIFS(Scores!$D$5:$D$124,Scores!$A$5:$A$124,$A64,Scores!$B$5:$B$124,Setup!$A$5)/SUMIFS(Scores!$E$5:$E$124,Scores!$A$5:$A$124,$A64,Scores!$B$5:$B$124,Setup!$A$5,Scores!$D$5:$D$124,"&lt;&gt;")))</f>
        <v/>
      </c>
      <c r="C64" s="16">
        <f>IF($A64="","",IF(SUMIFS(Scores!$E$5:$E$124,Scores!$A$5:$A$124,$A64,Scores!$B$5:$B$124,Setup!$A$6,Scores!$D$5:$D$124,"&lt;&gt;")=0,"",SUMIFS(Scores!$D$5:$D$124,Scores!$A$5:$A$124,$A64,Scores!$B$5:$B$124,Setup!$A$6)/SUMIFS(Scores!$E$5:$E$124,Scores!$A$5:$A$124,$A64,Scores!$B$5:$B$124,Setup!$A$6,Scores!$D$5:$D$124,"&lt;&gt;")))</f>
        <v/>
      </c>
      <c r="D64" s="16">
        <f>IF($A64="","",IF(SUMIFS(Scores!$E$5:$E$124,Scores!$A$5:$A$124,$A64,Scores!$B$5:$B$124,Setup!$A$7,Scores!$D$5:$D$124,"&lt;&gt;")=0,"",SUMIFS(Scores!$D$5:$D$124,Scores!$A$5:$A$124,$A64,Scores!$B$5:$B$124,Setup!$A$7)/SUMIFS(Scores!$E$5:$E$124,Scores!$A$5:$A$124,$A64,Scores!$B$5:$B$124,Setup!$A$7,Scores!$D$5:$D$124,"&lt;&gt;")))</f>
        <v/>
      </c>
      <c r="E64" s="16">
        <f>IF($A64="","",IF(SUMIFS(Scores!$E$5:$E$124,Scores!$A$5:$A$124,$A64,Scores!$B$5:$B$124,Setup!$A$8,Scores!$D$5:$D$124,"&lt;&gt;")=0,"",SUMIFS(Scores!$D$5:$D$124,Scores!$A$5:$A$124,$A64,Scores!$B$5:$B$124,Setup!$A$8)/SUMIFS(Scores!$E$5:$E$124,Scores!$A$5:$A$124,$A64,Scores!$B$5:$B$124,Setup!$A$8,Scores!$D$5:$D$124,"&lt;&gt;")))</f>
        <v/>
      </c>
      <c r="F64" s="23">
        <f>IF($A64="","",IF((IF(B64="",0,Setup!$B$5)+IF(C64="",0,Setup!$B$6)+IF(D64="",0,Setup!$B$7)+IF(E64="",0,Setup!$B$8))=0,"",(IF(B64="",0,B64*Setup!$B$5)+IF(C64="",0,C64*Setup!$B$6)+IF(D64="",0,D64*Setup!$B$7)+IF(E64="",0,E64*Setup!$B$8))/(IF(B64="",0,Setup!$B$5)+IF(C64="",0,Setup!$B$6)+IF(D64="",0,Setup!$B$7)+IF(E64="",0,Setup!$B$8))))</f>
        <v/>
      </c>
      <c r="G64" s="24">
        <f>IF($F64="","",IF($F64&gt;=0.9,"A",IF($F64&gt;=0.8,"B",IF($F64&gt;=0.7,"C",IF($F64&gt;=0.6,"D","F")))))</f>
        <v/>
      </c>
    </row>
  </sheetData>
  <mergeCells count="4">
    <mergeCell ref="I1:J1"/>
    <mergeCell ref="A2:G2"/>
    <mergeCell ref="A1:G1"/>
    <mergeCell ref="I2:J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2:F18"/>
  <sheetViews>
    <sheetView showGridLines="0" workbookViewId="0">
      <selection activeCell="A1" sqref="A1"/>
    </sheetView>
  </sheetViews>
  <sheetFormatPr baseColWidth="8" defaultRowHeight="15"/>
  <cols>
    <col width="3" customWidth="1" min="1" max="1"/>
    <col width="30" customWidth="1" min="2" max="2"/>
    <col width="92" customWidth="1" min="3" max="3"/>
    <col width="10" customWidth="1" min="4" max="4"/>
    <col width="10" customWidth="1" min="5" max="5"/>
    <col width="10" customWidth="1" min="6" max="6"/>
  </cols>
  <sheetData>
    <row r="2" ht="30" customHeight="1">
      <c r="A2" s="1" t="inlineStr">
        <is>
          <t>How It Works</t>
        </is>
      </c>
    </row>
    <row r="3">
      <c r="A3" s="2" t="inlineStr">
        <is>
          <t>Every calculation in this workbook, and why it is done this way.</t>
        </is>
      </c>
    </row>
    <row r="5" ht="26" customHeight="1">
      <c r="A5" s="10" t="inlineStr"/>
      <c r="B5" s="10" t="inlineStr">
        <is>
          <t>What</t>
        </is>
      </c>
      <c r="C5" s="10" t="inlineStr">
        <is>
          <t>Why it is done this way</t>
        </is>
      </c>
    </row>
    <row r="6" ht="46" customHeight="1">
      <c r="B6" s="25" t="inlineStr">
        <is>
          <t>Percent on a piece of work</t>
        </is>
      </c>
      <c r="C6" s="26" t="inlineStr">
        <is>
          <t>Score divided by Out of. Blank if either is empty, so an unmarked row shows nothing rather than a zero.</t>
        </is>
      </c>
    </row>
    <row r="7" ht="46" customHeight="1">
      <c r="B7" s="25" t="inlineStr">
        <is>
          <t>Category percent</t>
        </is>
      </c>
      <c r="C7" s="26" t="inlineStr">
        <is>
          <t>Total scored divided by total possible for that category — but the possible total only counts rows where a score was actually entered. That is what keeps missing work out of the average.</t>
        </is>
      </c>
    </row>
    <row r="8" ht="46" customHeight="1">
      <c r="B8" s="25" t="inlineStr">
        <is>
          <t>Final grade</t>
        </is>
      </c>
      <c r="C8" s="26" t="inlineStr">
        <is>
          <t>Each category percent multiplied by its weight, added up, then divided by the weights that are actually in play. Early in the term, categories with no marked work yet are left out, so the grade is out of what has been assessed.</t>
        </is>
      </c>
    </row>
    <row r="9" ht="46" customHeight="1">
      <c r="B9" s="25" t="inlineStr">
        <is>
          <t>Why blank is not zero</t>
        </is>
      </c>
      <c r="C9" s="26" t="inlineStr">
        <is>
          <t>A zero says the student did the work and got nothing. A blank says it has not been marked. They should not produce the same grade, and in most gradebooks they do.</t>
        </is>
      </c>
    </row>
    <row r="10" ht="46" customHeight="1">
      <c r="B10" s="25" t="inlineStr">
        <is>
          <t>The weight check</t>
        </is>
      </c>
      <c r="C10" s="26" t="inlineStr">
        <is>
          <t>If your weights do not add to 100%, every final grade is wrong by the same proportion. The Setup tab says so in plain words rather than leaving you to notice.</t>
        </is>
      </c>
    </row>
    <row r="12">
      <c r="A12" s="27" t="inlineStr">
        <is>
          <t>If you want letter grades on a different scale</t>
        </is>
      </c>
    </row>
    <row r="13">
      <c r="B13" s="4" t="inlineStr">
        <is>
          <t>The letter is worked out in column G on the Grades tab.</t>
        </is>
      </c>
    </row>
    <row r="14">
      <c r="B14" s="4" t="inlineStr">
        <is>
          <t>Change the numbers 0.9, 0.8, 0.7 and 0.6 to your own cut-offs.</t>
        </is>
      </c>
    </row>
    <row r="15">
      <c r="B15" s="4" t="inlineStr">
        <is>
          <t>The order matters: work from the highest grade down.</t>
        </is>
      </c>
    </row>
    <row r="18">
      <c r="B18" s="4" t="inlineStr">
        <is>
          <t>The Calm Desk  ·  thecalmdeskco.gumroad.com  ·  free lifetime updates</t>
        </is>
      </c>
    </row>
  </sheetData>
  <mergeCells count="3">
    <mergeCell ref="A3:F3"/>
    <mergeCell ref="A2:F2"/>
    <mergeCell ref="A12:C1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2026-08-29T12:14:40Z</dcterms:created>
  <dcterms:modified xmlns:dcterms="http://purl.org/dc/terms/" xmlns:xsi="http://www.w3.org/2001/XMLSchema-instance" xsi:type="dcterms:W3CDTF">2026-08-29T12:14:41Z</dcterms:modified>
</cp:coreProperties>
</file>